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E Sample\"/>
    </mc:Choice>
  </mc:AlternateContent>
  <bookViews>
    <workbookView xWindow="0" yWindow="0" windowWidth="19200" windowHeight="11595" firstSheet="1" activeTab="4"/>
  </bookViews>
  <sheets>
    <sheet name="7E" sheetId="8" r:id="rId1"/>
    <sheet name="6E" sheetId="7" r:id="rId2"/>
    <sheet name="5E" sheetId="6" r:id="rId3"/>
    <sheet name="4E" sheetId="5" r:id="rId4"/>
    <sheet name="4E - 5E - 6E - 7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T78" i="9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<sst xmlns="http://schemas.openxmlformats.org/spreadsheetml/2006/main" count="74" uniqueCount="26">
  <si>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</si>
  <si>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</si>
  <si>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</si>
  <si>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</si>
  <si>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</si>
  <si>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</si>
  <si>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</si>
  <si>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</si>
  <si>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</si>
  <si>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</si>
  <si>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</si>
  <si>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</si>
  <si>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</si>
  <si>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</si>
  <si>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</si>
  <si>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</si>
  <si>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</si>
  <si>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</si>
  <si>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</si>
  <si>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</si>
  <si>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</si>
  <si>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</si>
  <si>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4E</t>
  </si>
  <si>
    <t>5E</t>
  </si>
  <si>
    <t>6E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</si>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</sst>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'4E - 5E - 6E - 7E'!$B$1:$E$1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- 7E'!$E$3:$E$92</c:f>
              <c:numCache>
                <c:formatCode>0.000</c:formatCode>
                <c:ptCount val="90"/>
                <c:pt idx="0">
                  <c:v>0.2736995248680601</c:v>
                </c:pt>
                <c:pt idx="1">
                  <c:v>0.26016637286783478</c:v>
                </c:pt>
                <c:pt idx="2">
                  <c:v>0.25029034758481644</c:v>
                </c:pt>
                <c:pt idx="3">
                  <c:v>0.26534274550850029</c:v>
                </c:pt>
                <c:pt idx="4">
                  <c:v>0.27091224323446994</c:v>
                </c:pt>
                <c:pt idx="5">
                  <c:v>0.27282172708998653</c:v>
                </c:pt>
                <c:pt idx="6">
                  <c:v>0.25712901706809571</c:v>
                </c:pt>
                <c:pt idx="7">
                  <c:v>0.249914203822202</c:v>
                </c:pt>
                <c:pt idx="8">
                  <c:v>0.2492271100578615</c:v>
                </c:pt>
                <c:pt idx="9">
                  <c:v>0.25786122925035648</c:v>
                </c:pt>
                <c:pt idx="10">
                  <c:v>0.25567613574165499</c:v>
                </c:pt>
                <c:pt idx="11">
                  <c:v>0.24045403705582416</c:v>
                </c:pt>
                <c:pt idx="12">
                  <c:v>0.24679674845596866</c:v>
                </c:pt>
                <c:pt idx="13">
                  <c:v>0.25567711768685697</c:v>
                </c:pt>
                <c:pt idx="14">
                  <c:v>0.26256890163073138</c:v>
                </c:pt>
                <c:pt idx="15">
                  <c:v>0.24658837034599451</c:v>
                </c:pt>
                <c:pt idx="16">
                  <c:v>0.24771918700526099</c:v>
                </c:pt>
                <c:pt idx="17">
                  <c:v>0.2517291853821701</c:v>
                </c:pt>
                <c:pt idx="18">
                  <c:v>0.26356428859251596</c:v>
                </c:pt>
                <c:pt idx="19">
                  <c:v>0.2713637252632517</c:v>
                </c:pt>
                <c:pt idx="20">
                  <c:v>0.257601247965762</c:v>
                </c:pt>
                <c:pt idx="21">
                  <c:v>0.24582476555272176</c:v>
                </c:pt>
                <c:pt idx="22">
                  <c:v>0.2481805406482096</c:v>
                </c:pt>
                <c:pt idx="23">
                  <c:v>0.25131456808092068</c:v>
                </c:pt>
                <c:pt idx="24">
                  <c:v>0.2401662769534659</c:v>
                </c:pt>
                <c:pt idx="25">
                  <c:v>0.22570452391852575</c:v>
                </c:pt>
                <c:pt idx="26">
                  <c:v>0.23503979625585475</c:v>
                </c:pt>
                <c:pt idx="27">
                  <c:v>0.24681982783857837</c:v>
                </c:pt>
                <c:pt idx="28">
                  <c:v>0.24599154365734521</c:v>
                </c:pt>
                <c:pt idx="29">
                  <c:v>0.26103146061611182</c:v>
                </c:pt>
                <c:pt idx="30">
                  <c:v>0.24092368151591312</c:v>
                </c:pt>
                <c:pt idx="31">
                  <c:v>0.25866609058838991</c:v>
                </c:pt>
                <c:pt idx="32">
                  <c:v>0.26997289863987867</c:v>
                </c:pt>
                <c:pt idx="33">
                  <c:v>0.26205880965653477</c:v>
                </c:pt>
                <c:pt idx="34">
                  <c:v>0.25883320094797241</c:v>
                </c:pt>
                <c:pt idx="35">
                  <c:v>0.25217675704188725</c:v>
                </c:pt>
                <c:pt idx="36">
                  <c:v>0.23656052841237718</c:v>
                </c:pt>
                <c:pt idx="37">
                  <c:v>0.27597718271837851</c:v>
                </c:pt>
                <c:pt idx="38">
                  <c:v>0.2834971339141017</c:v>
                </c:pt>
                <c:pt idx="39">
                  <c:v>0.28682780112360273</c:v>
                </c:pt>
                <c:pt idx="40">
                  <c:v>0.28359604723997606</c:v>
                </c:pt>
                <c:pt idx="41">
                  <c:v>0.29335140771098606</c:v>
                </c:pt>
                <c:pt idx="42">
                  <c:v>0.2700058840203709</c:v>
                </c:pt>
                <c:pt idx="43">
                  <c:v>0.26947373397664498</c:v>
                </c:pt>
                <c:pt idx="44">
                  <c:v>0.28186173497903805</c:v>
                </c:pt>
                <c:pt idx="45">
                  <c:v>0.28956098747195808</c:v>
                </c:pt>
                <c:pt idx="46">
                  <c:v>0.29017470227689696</c:v>
                </c:pt>
                <c:pt idx="47">
                  <c:v>0.28592678964942742</c:v>
                </c:pt>
                <c:pt idx="48">
                  <c:v>0.28365011486487457</c:v>
                </c:pt>
                <c:pt idx="49">
                  <c:v>0.28071846699140612</c:v>
                </c:pt>
                <c:pt idx="50">
                  <c:v>0.29406660978965876</c:v>
                </c:pt>
                <c:pt idx="51">
                  <c:v>0.29665156243751434</c:v>
                </c:pt>
                <c:pt idx="52">
                  <c:v>0.29648701930241383</c:v>
                </c:pt>
                <c:pt idx="53">
                  <c:v>0.30056136879266665</c:v>
                </c:pt>
                <c:pt idx="54">
                  <c:v>0.30416031360533025</c:v>
                </c:pt>
                <c:pt idx="55">
                  <c:v>0.32368635531337142</c:v>
                </c:pt>
                <c:pt idx="56">
                  <c:v>0.33333376788907187</c:v>
                </c:pt>
                <c:pt idx="57">
                  <c:v>0.30358789394620861</c:v>
                </c:pt>
                <c:pt idx="58">
                  <c:v>0.29536551090976804</c:v>
                </c:pt>
                <c:pt idx="59">
                  <c:v>0.29175825322244331</c:v>
                </c:pt>
                <c:pt idx="60">
                  <c:v>0.29630872236168188</c:v>
                </c:pt>
                <c:pt idx="61">
                  <c:v>0.32747322750327867</c:v>
                </c:pt>
                <c:pt idx="62">
                  <c:v>0.31551745275754722</c:v>
                </c:pt>
                <c:pt idx="63">
                  <c:v>0.34548647606549548</c:v>
                </c:pt>
                <c:pt idx="64">
                  <c:v>0.32673296198145618</c:v>
                </c:pt>
                <c:pt idx="65">
                  <c:v>0.32246784405197004</c:v>
                </c:pt>
                <c:pt idx="66">
                  <c:v>0.32232983067530052</c:v>
                </c:pt>
                <c:pt idx="67">
                  <c:v>0.33536680621587894</c:v>
                </c:pt>
                <c:pt idx="68">
                  <c:v>0.33349546252347501</c:v>
                </c:pt>
                <c:pt idx="69">
                  <c:v>0.31120518816108139</c:v>
                </c:pt>
                <c:pt idx="70">
                  <c:v>0.31106719209477041</c:v>
                </c:pt>
                <c:pt idx="71">
                  <c:v>0.31178694734584966</c:v>
                </c:pt>
                <c:pt idx="72">
                  <c:v>0.28631233090472169</c:v>
                </c:pt>
                <c:pt idx="73">
                  <c:v>0.28425911120043956</c:v>
                </c:pt>
                <c:pt idx="74">
                  <c:v>0.30053644576773531</c:v>
                </c:pt>
                <c:pt idx="75">
                  <c:v>0.31319724275674893</c:v>
                </c:pt>
                <c:pt idx="76">
                  <c:v>0.27566340712912946</c:v>
                </c:pt>
                <c:pt idx="77">
                  <c:v>0.26544095597575434</c:v>
                </c:pt>
                <c:pt idx="78">
                  <c:v>0.27204466661188476</c:v>
                </c:pt>
                <c:pt idx="79">
                  <c:v>0.28657964974076561</c:v>
                </c:pt>
                <c:pt idx="80">
                  <c:v>0.28502561287828532</c:v>
                </c:pt>
                <c:pt idx="81">
                  <c:v>0.29499894302981461</c:v>
                </c:pt>
                <c:pt idx="82">
                  <c:v>0.30100352524446916</c:v>
                </c:pt>
                <c:pt idx="83">
                  <c:v>0.30142934369418917</c:v>
                </c:pt>
                <c:pt idx="84">
                  <c:v>0.29813297046252596</c:v>
                </c:pt>
                <c:pt idx="85">
                  <c:v>0.27153013448807445</c:v>
                </c:pt>
                <c:pt idx="86">
                  <c:v>0.24703042635075462</c:v>
                </c:pt>
                <c:pt idx="87">
                  <c:v>0.27347991087215978</c:v>
                </c:pt>
                <c:pt idx="88">
                  <c:v>0.24885433420452924</c:v>
                </c:pt>
                <c:pt idx="89">
                  <c:v>0.24232374151839756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'4E - 5E - 6E - 7E'!$G$1:$J$1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- 7E'!$J$3:$J$92</c:f>
              <c:numCache>
                <c:formatCode>0.000</c:formatCode>
                <c:ptCount val="90"/>
                <c:pt idx="0">
                  <c:v>0.277493512972603</c:v>
                </c:pt>
                <c:pt idx="1">
                  <c:v>0.25928907927623535</c:v>
                </c:pt>
                <c:pt idx="2">
                  <c:v>0.25580480968935332</c:v>
                </c:pt>
                <c:pt idx="3">
                  <c:v>0.36307361416191647</c:v>
                </c:pt>
                <c:pt idx="4">
                  <c:v>0.33454081369775668</c:v>
                </c:pt>
                <c:pt idx="5">
                  <c:v>0.43147226378000003</c:v>
                </c:pt>
                <c:pt idx="6">
                  <c:v>0.32828353839839952</c:v>
                </c:pt>
                <c:pt idx="7">
                  <c:v>0.29560601770263173</c:v>
                </c:pt>
                <c:pt idx="8">
                  <c:v>0.31783193260582876</c:v>
                </c:pt>
                <c:pt idx="9">
                  <c:v>0.31067887334733452</c:v>
                </c:pt>
                <c:pt idx="10">
                  <c:v>0.30155746339916978</c:v>
                </c:pt>
                <c:pt idx="11">
                  <c:v>0.27441389066882349</c:v>
                </c:pt>
                <c:pt idx="12">
                  <c:v>0.27267155542020288</c:v>
                </c:pt>
                <c:pt idx="13">
                  <c:v>0.27357920926762658</c:v>
                </c:pt>
                <c:pt idx="14">
                  <c:v>0.29179250575479881</c:v>
                </c:pt>
                <c:pt idx="15">
                  <c:v>0.29818423853776238</c:v>
                </c:pt>
                <c:pt idx="16">
                  <c:v>0.29621013533420992</c:v>
                </c:pt>
                <c:pt idx="17">
                  <c:v>0.3441542955572503</c:v>
                </c:pt>
                <c:pt idx="18">
                  <c:v>0.46585272764216357</c:v>
                </c:pt>
                <c:pt idx="19">
                  <c:v>0.37415596725892181</c:v>
                </c:pt>
                <c:pt idx="20">
                  <c:v>0.40232759153457054</c:v>
                </c:pt>
                <c:pt idx="21">
                  <c:v>0.40013289973194544</c:v>
                </c:pt>
                <c:pt idx="22">
                  <c:v>0.34028801209214793</c:v>
                </c:pt>
                <c:pt idx="23">
                  <c:v>0.36385311392064484</c:v>
                </c:pt>
                <c:pt idx="24">
                  <c:v>0.30764557348326649</c:v>
                </c:pt>
                <c:pt idx="25">
                  <c:v>0.30677574099075461</c:v>
                </c:pt>
                <c:pt idx="26">
                  <c:v>0.31201931639373193</c:v>
                </c:pt>
                <c:pt idx="27">
                  <c:v>0.29196729385076547</c:v>
                </c:pt>
                <c:pt idx="28">
                  <c:v>0.28267846033763283</c:v>
                </c:pt>
                <c:pt idx="29">
                  <c:v>0.31049148263754067</c:v>
                </c:pt>
                <c:pt idx="30">
                  <c:v>0.30792346033363083</c:v>
                </c:pt>
                <c:pt idx="31">
                  <c:v>0.30157243605882489</c:v>
                </c:pt>
                <c:pt idx="32">
                  <c:v>0.31094066775413592</c:v>
                </c:pt>
                <c:pt idx="33">
                  <c:v>0.30913722322419707</c:v>
                </c:pt>
                <c:pt idx="34">
                  <c:v>0.31905452970436432</c:v>
                </c:pt>
                <c:pt idx="35">
                  <c:v>0.31268586123477943</c:v>
                </c:pt>
                <c:pt idx="36">
                  <c:v>0.30674589724759782</c:v>
                </c:pt>
                <c:pt idx="37">
                  <c:v>0.3027833347093174</c:v>
                </c:pt>
                <c:pt idx="38">
                  <c:v>0.29269535336574226</c:v>
                </c:pt>
                <c:pt idx="39">
                  <c:v>0.2963054982063138</c:v>
                </c:pt>
                <c:pt idx="40">
                  <c:v>0.27198505948851237</c:v>
                </c:pt>
                <c:pt idx="41">
                  <c:v>0.29233676533867009</c:v>
                </c:pt>
                <c:pt idx="42">
                  <c:v>0.29291591120770011</c:v>
                </c:pt>
                <c:pt idx="43">
                  <c:v>0.27832514972897759</c:v>
                </c:pt>
                <c:pt idx="44">
                  <c:v>0.29760466644055256</c:v>
                </c:pt>
                <c:pt idx="45">
                  <c:v>0.28384191418499227</c:v>
                </c:pt>
                <c:pt idx="46">
                  <c:v>0.28299029185287178</c:v>
                </c:pt>
                <c:pt idx="47">
                  <c:v>0.28742869796150305</c:v>
                </c:pt>
                <c:pt idx="48">
                  <c:v>0.28861842656594106</c:v>
                </c:pt>
                <c:pt idx="49">
                  <c:v>0.27813757106139697</c:v>
                </c:pt>
                <c:pt idx="50">
                  <c:v>0.27709451155022718</c:v>
                </c:pt>
                <c:pt idx="51">
                  <c:v>0.27094355165508133</c:v>
                </c:pt>
                <c:pt idx="52">
                  <c:v>0.26580851078507339</c:v>
                </c:pt>
                <c:pt idx="53">
                  <c:v>0.26349442502238346</c:v>
                </c:pt>
                <c:pt idx="54">
                  <c:v>0.25781055580960244</c:v>
                </c:pt>
                <c:pt idx="55">
                  <c:v>0.28366427579762021</c:v>
                </c:pt>
                <c:pt idx="56">
                  <c:v>0.30635152927453518</c:v>
                </c:pt>
                <c:pt idx="57">
                  <c:v>0.30483018465590905</c:v>
                </c:pt>
                <c:pt idx="58">
                  <c:v>0.28601203503403866</c:v>
                </c:pt>
                <c:pt idx="59">
                  <c:v>0.26034337594206491</c:v>
                </c:pt>
                <c:pt idx="60">
                  <c:v>0.26477346917603473</c:v>
                </c:pt>
                <c:pt idx="61">
                  <c:v>0.26192434621637239</c:v>
                </c:pt>
                <c:pt idx="62">
                  <c:v>0.25506813494621888</c:v>
                </c:pt>
                <c:pt idx="63">
                  <c:v>0.25613198829696771</c:v>
                </c:pt>
                <c:pt idx="64">
                  <c:v>0.35685544416242909</c:v>
                </c:pt>
                <c:pt idx="65">
                  <c:v>0.2598334109393301</c:v>
                </c:pt>
                <c:pt idx="66">
                  <c:v>0.22654492044978841</c:v>
                </c:pt>
                <c:pt idx="67">
                  <c:v>0.2444323233948679</c:v>
                </c:pt>
                <c:pt idx="68">
                  <c:v>0.25753625552058523</c:v>
                </c:pt>
                <c:pt idx="69">
                  <c:v>0.39260689733438026</c:v>
                </c:pt>
                <c:pt idx="70">
                  <c:v>0.34071737315169737</c:v>
                </c:pt>
                <c:pt idx="71">
                  <c:v>0.30129812844313092</c:v>
                </c:pt>
                <c:pt idx="72">
                  <c:v>0.29012675120968734</c:v>
                </c:pt>
                <c:pt idx="73">
                  <c:v>0.42456221563914887</c:v>
                </c:pt>
                <c:pt idx="74">
                  <c:v>0.32869436686275549</c:v>
                </c:pt>
                <c:pt idx="75">
                  <c:v>0.34653407520092838</c:v>
                </c:pt>
                <c:pt idx="76">
                  <c:v>0.29998801945117298</c:v>
                </c:pt>
                <c:pt idx="77">
                  <c:v>0.29607531809883242</c:v>
                </c:pt>
                <c:pt idx="78">
                  <c:v>0.28665463481501602</c:v>
                </c:pt>
                <c:pt idx="79">
                  <c:v>0.27331249729087276</c:v>
                </c:pt>
                <c:pt idx="80">
                  <c:v>0.26990759624961791</c:v>
                </c:pt>
                <c:pt idx="81">
                  <c:v>0.27153241494555597</c:v>
                </c:pt>
                <c:pt idx="82">
                  <c:v>0.27395283230225242</c:v>
                </c:pt>
                <c:pt idx="83">
                  <c:v>0.3072387256658512</c:v>
                </c:pt>
                <c:pt idx="84">
                  <c:v>0.39867937508489837</c:v>
                </c:pt>
                <c:pt idx="85">
                  <c:v>0.32668179796450852</c:v>
                </c:pt>
                <c:pt idx="86">
                  <c:v>0.30099236122275103</c:v>
                </c:pt>
                <c:pt idx="87">
                  <c:v>0.29560502119010951</c:v>
                </c:pt>
                <c:pt idx="88">
                  <c:v>0.27250340245684396</c:v>
                </c:pt>
                <c:pt idx="89">
                  <c:v>0.27258252007813527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'4E - 5E - 6E - 7E'!$L$1:$O$1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- 7E'!$O$3:$O$92</c:f>
              <c:numCache>
                <c:formatCode>0.000</c:formatCode>
                <c:ptCount val="90"/>
                <c:pt idx="0">
                  <c:v>0.41062131951501557</c:v>
                </c:pt>
                <c:pt idx="1">
                  <c:v>0.36070016109123426</c:v>
                </c:pt>
                <c:pt idx="2">
                  <c:v>0.36267428720796074</c:v>
                </c:pt>
                <c:pt idx="3">
                  <c:v>0.37913091410794697</c:v>
                </c:pt>
                <c:pt idx="4">
                  <c:v>0.48374972948446593</c:v>
                </c:pt>
                <c:pt idx="5">
                  <c:v>0.42264530774916076</c:v>
                </c:pt>
                <c:pt idx="6">
                  <c:v>0.40769571516297193</c:v>
                </c:pt>
                <c:pt idx="7">
                  <c:v>0.60169687016204687</c:v>
                </c:pt>
                <c:pt idx="8">
                  <c:v>0.47399699017313524</c:v>
                </c:pt>
                <c:pt idx="9">
                  <c:v>0.52360150378343051</c:v>
                </c:pt>
                <c:pt idx="10">
                  <c:v>0.39404241710453225</c:v>
                </c:pt>
                <c:pt idx="11">
                  <c:v>0.352669280876584</c:v>
                </c:pt>
                <c:pt idx="12">
                  <c:v>0.34883242853673879</c:v>
                </c:pt>
                <c:pt idx="13">
                  <c:v>0.35689314836603508</c:v>
                </c:pt>
                <c:pt idx="14">
                  <c:v>0.43407798046735924</c:v>
                </c:pt>
                <c:pt idx="15">
                  <c:v>0.4707716687488368</c:v>
                </c:pt>
                <c:pt idx="16">
                  <c:v>0.55246568767168824</c:v>
                </c:pt>
                <c:pt idx="17">
                  <c:v>0.4369011452370189</c:v>
                </c:pt>
                <c:pt idx="18">
                  <c:v>0.41263673691395769</c:v>
                </c:pt>
                <c:pt idx="19">
                  <c:v>0.46645911386015831</c:v>
                </c:pt>
                <c:pt idx="20">
                  <c:v>0.74094150657180957</c:v>
                </c:pt>
                <c:pt idx="21">
                  <c:v>0.42188688747644737</c:v>
                </c:pt>
                <c:pt idx="22">
                  <c:v>0.40991377088943387</c:v>
                </c:pt>
                <c:pt idx="23">
                  <c:v>0.57069953267691886</c:v>
                </c:pt>
                <c:pt idx="24">
                  <c:v>0.44039732968288103</c:v>
                </c:pt>
                <c:pt idx="25">
                  <c:v>0.40200327828759352</c:v>
                </c:pt>
                <c:pt idx="26">
                  <c:v>0.40378690980259269</c:v>
                </c:pt>
                <c:pt idx="27">
                  <c:v>0.32588489554239691</c:v>
                </c:pt>
                <c:pt idx="28">
                  <c:v>0.52221847403931587</c:v>
                </c:pt>
                <c:pt idx="29">
                  <c:v>0.46532930232417791</c:v>
                </c:pt>
                <c:pt idx="30">
                  <c:v>0.34818473968272623</c:v>
                </c:pt>
                <c:pt idx="31">
                  <c:v>0.35700648811630953</c:v>
                </c:pt>
                <c:pt idx="32">
                  <c:v>0.35352221740886458</c:v>
                </c:pt>
                <c:pt idx="33">
                  <c:v>0.61672117545928107</c:v>
                </c:pt>
                <c:pt idx="34">
                  <c:v>0.59574960850855696</c:v>
                </c:pt>
                <c:pt idx="35">
                  <c:v>0.40414577803681145</c:v>
                </c:pt>
                <c:pt idx="36">
                  <c:v>0.40168121524289269</c:v>
                </c:pt>
                <c:pt idx="37">
                  <c:v>0.38509298949655668</c:v>
                </c:pt>
                <c:pt idx="38">
                  <c:v>0.40635232516040293</c:v>
                </c:pt>
                <c:pt idx="39">
                  <c:v>0.32340654868764362</c:v>
                </c:pt>
                <c:pt idx="40">
                  <c:v>0.30520825456352485</c:v>
                </c:pt>
                <c:pt idx="41">
                  <c:v>0.34166632896970484</c:v>
                </c:pt>
                <c:pt idx="42">
                  <c:v>0.4694075130689378</c:v>
                </c:pt>
                <c:pt idx="43">
                  <c:v>0.71344162291018209</c:v>
                </c:pt>
                <c:pt idx="44">
                  <c:v>0.50146272440365591</c:v>
                </c:pt>
                <c:pt idx="45">
                  <c:v>0.33958142187994428</c:v>
                </c:pt>
                <c:pt idx="46">
                  <c:v>0.42161954562584292</c:v>
                </c:pt>
                <c:pt idx="47">
                  <c:v>0.36153745072261667</c:v>
                </c:pt>
                <c:pt idx="48">
                  <c:v>0.91086341009330551</c:v>
                </c:pt>
                <c:pt idx="49">
                  <c:v>0.48278097970109218</c:v>
                </c:pt>
                <c:pt idx="50">
                  <c:v>0.42198744242144726</c:v>
                </c:pt>
                <c:pt idx="51">
                  <c:v>0.84837809753258397</c:v>
                </c:pt>
                <c:pt idx="52">
                  <c:v>0.43969558154982347</c:v>
                </c:pt>
                <c:pt idx="53">
                  <c:v>0.48505765448564497</c:v>
                </c:pt>
                <c:pt idx="54">
                  <c:v>0.51490055721838501</c:v>
                </c:pt>
                <c:pt idx="55">
                  <c:v>0.79059343300617424</c:v>
                </c:pt>
                <c:pt idx="56">
                  <c:v>0.43239273619776181</c:v>
                </c:pt>
                <c:pt idx="57">
                  <c:v>0.4902983416148135</c:v>
                </c:pt>
                <c:pt idx="58">
                  <c:v>0.47876551323478694</c:v>
                </c:pt>
                <c:pt idx="59">
                  <c:v>0.41743793429045412</c:v>
                </c:pt>
                <c:pt idx="60">
                  <c:v>0.36188223263133362</c:v>
                </c:pt>
                <c:pt idx="61">
                  <c:v>0.50711927901396925</c:v>
                </c:pt>
                <c:pt idx="62">
                  <c:v>0.52628387069599047</c:v>
                </c:pt>
                <c:pt idx="63">
                  <c:v>0.40526991233630039</c:v>
                </c:pt>
                <c:pt idx="64">
                  <c:v>0.32250081039824158</c:v>
                </c:pt>
                <c:pt idx="65">
                  <c:v>0.44161428871473729</c:v>
                </c:pt>
                <c:pt idx="66">
                  <c:v>0.56738134669724472</c:v>
                </c:pt>
                <c:pt idx="67">
                  <c:v>0.4819796031072402</c:v>
                </c:pt>
                <c:pt idx="68">
                  <c:v>0.33567895653931812</c:v>
                </c:pt>
                <c:pt idx="69">
                  <c:v>0.34801065891227917</c:v>
                </c:pt>
                <c:pt idx="70">
                  <c:v>0.35708492304911654</c:v>
                </c:pt>
                <c:pt idx="71">
                  <c:v>0.38347551181514544</c:v>
                </c:pt>
                <c:pt idx="72">
                  <c:v>0.39568135512421126</c:v>
                </c:pt>
                <c:pt idx="73">
                  <c:v>1.1246286983204001</c:v>
                </c:pt>
                <c:pt idx="74">
                  <c:v>0.99551018040937711</c:v>
                </c:pt>
                <c:pt idx="75">
                  <c:v>0.57549390951654344</c:v>
                </c:pt>
                <c:pt idx="76">
                  <c:v>0.55094171068775155</c:v>
                </c:pt>
                <c:pt idx="77">
                  <c:v>0.39519658810448</c:v>
                </c:pt>
                <c:pt idx="78">
                  <c:v>0.37443384487987041</c:v>
                </c:pt>
                <c:pt idx="79">
                  <c:v>0.61866443056321341</c:v>
                </c:pt>
                <c:pt idx="80">
                  <c:v>0.41421998936960852</c:v>
                </c:pt>
                <c:pt idx="81">
                  <c:v>0.43854901479957936</c:v>
                </c:pt>
                <c:pt idx="82">
                  <c:v>0.43795252148645114</c:v>
                </c:pt>
                <c:pt idx="83">
                  <c:v>0.44097203762807263</c:v>
                </c:pt>
                <c:pt idx="84">
                  <c:v>0.43748542968352333</c:v>
                </c:pt>
                <c:pt idx="85">
                  <c:v>0.44134182568305214</c:v>
                </c:pt>
                <c:pt idx="86">
                  <c:v>0.37023140334497362</c:v>
                </c:pt>
                <c:pt idx="87">
                  <c:v>0.34006832954223692</c:v>
                </c:pt>
                <c:pt idx="88">
                  <c:v>0.35562302730802309</c:v>
                </c:pt>
                <c:pt idx="89">
                  <c:v>0.35455083816944005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'4E - 5E - 6E - 7E'!$Q$1:$T$1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- 7E'!$T$3:$T$92</c:f>
              <c:numCache>
                <c:formatCode>0.000</c:formatCode>
                <c:ptCount val="90"/>
                <c:pt idx="0">
                  <c:v>0.50157824563867293</c:v>
                </c:pt>
                <c:pt idx="1">
                  <c:v>0.52012105384205087</c:v>
                </c:pt>
                <c:pt idx="2">
                  <c:v>0.70924583943641706</c:v>
                </c:pt>
                <c:pt idx="3">
                  <c:v>0.71805283755184512</c:v>
                </c:pt>
                <c:pt idx="4">
                  <c:v>0.72062345698169916</c:v>
                </c:pt>
                <c:pt idx="5">
                  <c:v>0.60780525310615474</c:v>
                </c:pt>
                <c:pt idx="6">
                  <c:v>0.58870190226055619</c:v>
                </c:pt>
                <c:pt idx="7">
                  <c:v>0.43453776451891196</c:v>
                </c:pt>
                <c:pt idx="8">
                  <c:v>0.45570941876246929</c:v>
                </c:pt>
                <c:pt idx="9">
                  <c:v>1.4637363641315888</c:v>
                </c:pt>
                <c:pt idx="10">
                  <c:v>0.59075384800356012</c:v>
                </c:pt>
                <c:pt idx="11">
                  <c:v>0.4469242166019563</c:v>
                </c:pt>
                <c:pt idx="12">
                  <c:v>0.64608382522917096</c:v>
                </c:pt>
                <c:pt idx="13">
                  <c:v>0.50703584092239062</c:v>
                </c:pt>
                <c:pt idx="14">
                  <c:v>0.51669473632801144</c:v>
                </c:pt>
                <c:pt idx="15">
                  <c:v>1.0789842934004401</c:v>
                </c:pt>
                <c:pt idx="16">
                  <c:v>1.1096170644779004</c:v>
                </c:pt>
                <c:pt idx="17">
                  <c:v>0.80268919398348448</c:v>
                </c:pt>
                <c:pt idx="18">
                  <c:v>0.62536523941423738</c:v>
                </c:pt>
                <c:pt idx="19">
                  <c:v>0.84105416072205297</c:v>
                </c:pt>
                <c:pt idx="20">
                  <c:v>0.62109654828133154</c:v>
                </c:pt>
                <c:pt idx="21">
                  <c:v>0.74878170086526075</c:v>
                </c:pt>
                <c:pt idx="22">
                  <c:v>0.72222875571330214</c:v>
                </c:pt>
                <c:pt idx="23">
                  <c:v>0.77508485241195735</c:v>
                </c:pt>
                <c:pt idx="24">
                  <c:v>1.0867536776828319</c:v>
                </c:pt>
                <c:pt idx="25">
                  <c:v>0.71885654019252143</c:v>
                </c:pt>
                <c:pt idx="26">
                  <c:v>0.65670329038269271</c:v>
                </c:pt>
                <c:pt idx="27">
                  <c:v>0.66464906002813684</c:v>
                </c:pt>
                <c:pt idx="28">
                  <c:v>0.62435383653143028</c:v>
                </c:pt>
                <c:pt idx="29">
                  <c:v>0.71049583219650003</c:v>
                </c:pt>
                <c:pt idx="30">
                  <c:v>0.79700760919317215</c:v>
                </c:pt>
                <c:pt idx="31">
                  <c:v>2.4976528340372091</c:v>
                </c:pt>
                <c:pt idx="32">
                  <c:v>0.51293698480101146</c:v>
                </c:pt>
                <c:pt idx="33">
                  <c:v>0.45721385957692268</c:v>
                </c:pt>
                <c:pt idx="34">
                  <c:v>0.80693320649047973</c:v>
                </c:pt>
                <c:pt idx="35">
                  <c:v>2.1915407447015904</c:v>
                </c:pt>
                <c:pt idx="36">
                  <c:v>0.59981563840076946</c:v>
                </c:pt>
                <c:pt idx="37">
                  <c:v>1.3273853728270975</c:v>
                </c:pt>
                <c:pt idx="38">
                  <c:v>0.55842742520252464</c:v>
                </c:pt>
                <c:pt idx="39">
                  <c:v>0.71323797111352316</c:v>
                </c:pt>
                <c:pt idx="40">
                  <c:v>0.6100611306894409</c:v>
                </c:pt>
                <c:pt idx="41">
                  <c:v>0.51698347948078172</c:v>
                </c:pt>
                <c:pt idx="42">
                  <c:v>0.43019823174962357</c:v>
                </c:pt>
                <c:pt idx="43">
                  <c:v>0.67761644879254435</c:v>
                </c:pt>
                <c:pt idx="44">
                  <c:v>0.6269342388513045</c:v>
                </c:pt>
                <c:pt idx="45">
                  <c:v>0.60287510508467312</c:v>
                </c:pt>
                <c:pt idx="46">
                  <c:v>0.44979118619267372</c:v>
                </c:pt>
                <c:pt idx="47">
                  <c:v>0.39262255863907541</c:v>
                </c:pt>
                <c:pt idx="48">
                  <c:v>0.37184245178057301</c:v>
                </c:pt>
                <c:pt idx="49">
                  <c:v>0.36177755654298638</c:v>
                </c:pt>
                <c:pt idx="50">
                  <c:v>0.50366600051380062</c:v>
                </c:pt>
                <c:pt idx="51">
                  <c:v>0.63082255222368822</c:v>
                </c:pt>
                <c:pt idx="52">
                  <c:v>0.4996505396503112</c:v>
                </c:pt>
                <c:pt idx="53">
                  <c:v>0.49791461893201133</c:v>
                </c:pt>
                <c:pt idx="54">
                  <c:v>0.54898681476041122</c:v>
                </c:pt>
                <c:pt idx="55">
                  <c:v>0.68930360506939092</c:v>
                </c:pt>
                <c:pt idx="56">
                  <c:v>0.57663530064859736</c:v>
                </c:pt>
                <c:pt idx="57">
                  <c:v>0.59417273527701397</c:v>
                </c:pt>
                <c:pt idx="58">
                  <c:v>0.36161010531768256</c:v>
                </c:pt>
                <c:pt idx="59">
                  <c:v>0.3910274724027149</c:v>
                </c:pt>
                <c:pt idx="60">
                  <c:v>0.61374357883589914</c:v>
                </c:pt>
                <c:pt idx="61">
                  <c:v>0.51499397412909198</c:v>
                </c:pt>
                <c:pt idx="62">
                  <c:v>0.66820975063571686</c:v>
                </c:pt>
                <c:pt idx="63">
                  <c:v>0.64779342543752327</c:v>
                </c:pt>
                <c:pt idx="64">
                  <c:v>0.73150884238103797</c:v>
                </c:pt>
                <c:pt idx="65">
                  <c:v>0.93865877606245818</c:v>
                </c:pt>
                <c:pt idx="66">
                  <c:v>0.54056014893289883</c:v>
                </c:pt>
                <c:pt idx="67">
                  <c:v>0.50817901441953683</c:v>
                </c:pt>
                <c:pt idx="68">
                  <c:v>0.73250779582286418</c:v>
                </c:pt>
                <c:pt idx="69">
                  <c:v>0.59591318262794823</c:v>
                </c:pt>
                <c:pt idx="70">
                  <c:v>0.70569138860711567</c:v>
                </c:pt>
                <c:pt idx="71">
                  <c:v>1.1810924034936481</c:v>
                </c:pt>
                <c:pt idx="72">
                  <c:v>0.87379475278819496</c:v>
                </c:pt>
                <c:pt idx="73">
                  <c:v>0.88393519132309095</c:v>
                </c:pt>
                <c:pt idx="74">
                  <c:v>0.63208118036671312</c:v>
                </c:pt>
                <c:pt idx="75">
                  <c:v>0.59403095659527594</c:v>
                </c:pt>
                <c:pt idx="76">
                  <c:v>0.74836923016312773</c:v>
                </c:pt>
                <c:pt idx="77">
                  <c:v>0.53999159191375889</c:v>
                </c:pt>
                <c:pt idx="78">
                  <c:v>0.60789747322036103</c:v>
                </c:pt>
                <c:pt idx="79">
                  <c:v>1.1602783356790916</c:v>
                </c:pt>
                <c:pt idx="80">
                  <c:v>0.76156571878652179</c:v>
                </c:pt>
                <c:pt idx="81">
                  <c:v>0.84436489404987947</c:v>
                </c:pt>
                <c:pt idx="82">
                  <c:v>0.5876319149403737</c:v>
                </c:pt>
                <c:pt idx="83">
                  <c:v>0.80109473874153636</c:v>
                </c:pt>
                <c:pt idx="84">
                  <c:v>1.2474196019717134</c:v>
                </c:pt>
                <c:pt idx="85">
                  <c:v>0.91825748078626557</c:v>
                </c:pt>
                <c:pt idx="86">
                  <c:v>0.65059936663776863</c:v>
                </c:pt>
                <c:pt idx="87">
                  <c:v>0.50740106459933265</c:v>
                </c:pt>
                <c:pt idx="88">
                  <c:v>0.53880703316117384</c:v>
                </c:pt>
                <c:pt idx="89">
                  <c:v>0.58769438080239234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32776"/>
        <c:axId val="219233952"/>
      </c:scatterChart>
      <c:valAx>
        <c:axId val="21923277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233952"/>
        <c:crosses val="autoZero"/>
        <c:crossBetween val="midCat"/>
      </c:valAx>
      <c:valAx>
        <c:axId val="21923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232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14.788999560000001</v>
      </c>
      <c r="C2">
        <v>0.61940002000000005</v>
      </c>
      <c r="D2">
        <v>341.17401123000002</v>
      </c>
      <c r="E2">
        <v>1.4900000099999999</v>
      </c>
      <c r="F2">
        <v>9.9000003020963209E+37</v>
      </c>
      <c r="G2">
        <v>2.08730006</v>
      </c>
      <c r="H2">
        <v>1326.6350097699999</v>
      </c>
      <c r="J2" s="2">
        <f>TREND(Calibration!$A$2:$A$4,Calibration!$B$2:$B$4,C2)</f>
        <v>396.62867513260022</v>
      </c>
      <c r="K2" s="2">
        <f>TREND(Calibration!$A$2:$A$4,Calibration!$C$2:$C$4,E2)</f>
        <v>583.07159713705596</v>
      </c>
      <c r="L2" s="2">
        <f>TREND(Calibration!$A$2:$A$4,Calibration!$D$2:$D$4,G2)</f>
        <v>819.43494817677538</v>
      </c>
      <c r="N2" s="2">
        <f>AVERAGE(J2:J409)</f>
        <v>400.17180711400761</v>
      </c>
    </row>
    <row r="3" spans="1:14" x14ac:dyDescent="0.25">
      <c r="A3">
        <v>6296</v>
      </c>
      <c r="B3">
        <v>14.62300014</v>
      </c>
      <c r="C3">
        <v>0.61780000000000002</v>
      </c>
      <c r="D3">
        <v>850.56597899999997</v>
      </c>
      <c r="E3">
        <v>1.1972999600000001</v>
      </c>
      <c r="F3">
        <v>9.9000003020963209E+37</v>
      </c>
      <c r="G3">
        <v>2.0829000500000001</v>
      </c>
      <c r="H3">
        <v>9.9000003020963209E+37</v>
      </c>
      <c r="J3" s="2">
        <f>TREND(Calibration!$A$2:$A$4,Calibration!$B$2:$B$4,C3)</f>
        <v>395.64726954211551</v>
      </c>
      <c r="K3" s="2">
        <f>TREND(Calibration!$A$2:$A$4,Calibration!$C$2:$C$4,E3)</f>
        <v>464.64939322991449</v>
      </c>
      <c r="L3" s="2">
        <f>TREND(Calibration!$A$2:$A$4,Calibration!$D$2:$D$4,G3)</f>
        <v>817.62109263384139</v>
      </c>
    </row>
    <row r="4" spans="1:14" x14ac:dyDescent="0.25">
      <c r="A4">
        <v>11296</v>
      </c>
      <c r="B4">
        <v>14.536000250000001</v>
      </c>
      <c r="C4">
        <v>0.61940002000000005</v>
      </c>
      <c r="D4">
        <v>1026.73498535</v>
      </c>
      <c r="E4">
        <v>1.2166999599999999</v>
      </c>
      <c r="F4">
        <v>9.9000003020963209E+37</v>
      </c>
      <c r="G4">
        <v>2.0829000500000001</v>
      </c>
      <c r="H4">
        <v>9.9000003020963209E+37</v>
      </c>
      <c r="J4" s="2">
        <f>TREND(Calibration!$A$2:$A$4,Calibration!$B$2:$B$4,C4)</f>
        <v>396.62867513260022</v>
      </c>
      <c r="K4" s="2">
        <f>TREND(Calibration!$A$2:$A$4,Calibration!$C$2:$C$4,E4)</f>
        <v>472.49835244874117</v>
      </c>
      <c r="L4" s="2">
        <f>TREND(Calibration!$A$2:$A$4,Calibration!$D$2:$D$4,G4)</f>
        <v>817.62109263384139</v>
      </c>
    </row>
    <row r="5" spans="1:14" x14ac:dyDescent="0.25">
      <c r="A5">
        <v>16298</v>
      </c>
      <c r="B5">
        <v>14.380000109999999</v>
      </c>
      <c r="C5">
        <v>0.61350000000000005</v>
      </c>
      <c r="D5">
        <v>9.9000003020963209E+37</v>
      </c>
      <c r="E5">
        <v>1.1373000099999999</v>
      </c>
      <c r="F5">
        <v>483.68301392000001</v>
      </c>
      <c r="G5">
        <v>2.0878000299999999</v>
      </c>
      <c r="H5">
        <v>9.9000003020963209E+37</v>
      </c>
      <c r="J5" s="2">
        <f>TREND(Calibration!$A$2:$A$4,Calibration!$B$2:$B$4,C5)</f>
        <v>393.00977498636991</v>
      </c>
      <c r="K5" s="2">
        <f>TREND(Calibration!$A$2:$A$4,Calibration!$C$2:$C$4,E5)</f>
        <v>440.37428185457202</v>
      </c>
      <c r="L5" s="2">
        <f>TREND(Calibration!$A$2:$A$4,Calibration!$D$2:$D$4,G5)</f>
        <v>819.64105528921391</v>
      </c>
    </row>
    <row r="6" spans="1:14" x14ac:dyDescent="0.25">
      <c r="A6">
        <v>21299</v>
      </c>
      <c r="B6">
        <v>14.23700047</v>
      </c>
      <c r="C6">
        <v>0.61350000000000005</v>
      </c>
      <c r="D6">
        <v>756.89202881000006</v>
      </c>
      <c r="E6">
        <v>1.08329999</v>
      </c>
      <c r="F6">
        <v>687.06298828000001</v>
      </c>
      <c r="G6">
        <v>2.08349991</v>
      </c>
      <c r="H6">
        <v>9.9000003020963209E+37</v>
      </c>
      <c r="J6" s="2">
        <f>TREND(Calibration!$A$2:$A$4,Calibration!$B$2:$B$4,C6)</f>
        <v>393.00977498636991</v>
      </c>
      <c r="K6" s="2">
        <f>TREND(Calibration!$A$2:$A$4,Calibration!$C$2:$C$4,E6)</f>
        <v>418.52665531870463</v>
      </c>
      <c r="L6" s="2">
        <f>TREND(Calibration!$A$2:$A$4,Calibration!$D$2:$D$4,G6)</f>
        <v>817.86837829591582</v>
      </c>
    </row>
    <row r="7" spans="1:14" x14ac:dyDescent="0.25">
      <c r="A7">
        <v>26299</v>
      </c>
      <c r="B7">
        <v>14.182000159999999</v>
      </c>
      <c r="C7">
        <v>0.61729997000000003</v>
      </c>
      <c r="D7">
        <v>466.61099243000001</v>
      </c>
      <c r="E7">
        <v>1.07519996</v>
      </c>
      <c r="F7">
        <v>1034.3780517600001</v>
      </c>
      <c r="G7">
        <v>2.0855999000000001</v>
      </c>
      <c r="H7">
        <v>9.9000003020963209E+37</v>
      </c>
      <c r="J7" s="2">
        <f>TREND(Calibration!$A$2:$A$4,Calibration!$B$2:$B$4,C7)</f>
        <v>395.3405657275319</v>
      </c>
      <c r="K7" s="2">
        <f>TREND(Calibration!$A$2:$A$4,Calibration!$C$2:$C$4,E7)</f>
        <v>415.2495004145153</v>
      </c>
      <c r="L7" s="2">
        <f>TREND(Calibration!$A$2:$A$4,Calibration!$D$2:$D$4,G7)</f>
        <v>818.73407598787708</v>
      </c>
    </row>
    <row r="8" spans="1:14" x14ac:dyDescent="0.25">
      <c r="A8">
        <v>31301</v>
      </c>
      <c r="B8">
        <v>14.09500027</v>
      </c>
      <c r="C8">
        <v>0.61240000000000006</v>
      </c>
      <c r="D8">
        <v>9.9000003020963209E+37</v>
      </c>
      <c r="E8">
        <v>1.08710003</v>
      </c>
      <c r="F8">
        <v>-44.308998109999997</v>
      </c>
      <c r="G8">
        <v>2.1017999600000001</v>
      </c>
      <c r="H8">
        <v>9.9000003020963209E+37</v>
      </c>
      <c r="J8" s="2">
        <f>TREND(Calibration!$A$2:$A$4,Calibration!$B$2:$B$4,C8)</f>
        <v>392.33506707676054</v>
      </c>
      <c r="K8" s="2">
        <f>TREND(Calibration!$A$2:$A$4,Calibration!$C$2:$C$4,E8)</f>
        <v>420.06409650375156</v>
      </c>
      <c r="L8" s="2">
        <f>TREND(Calibration!$A$2:$A$4,Calibration!$D$2:$D$4,G8)</f>
        <v>825.41237186149192</v>
      </c>
    </row>
    <row r="9" spans="1:14" x14ac:dyDescent="0.25">
      <c r="A9">
        <v>36301</v>
      </c>
      <c r="B9">
        <v>14.07800007</v>
      </c>
      <c r="C9">
        <v>0.61510003000000002</v>
      </c>
      <c r="D9">
        <v>815.01098633000004</v>
      </c>
      <c r="E9">
        <v>1.07519996</v>
      </c>
      <c r="F9">
        <v>218.94299315999999</v>
      </c>
      <c r="G9">
        <v>2.09750009</v>
      </c>
      <c r="H9">
        <v>9.9000003020963209E+37</v>
      </c>
      <c r="J9" s="2">
        <f>TREND(Calibration!$A$2:$A$4,Calibration!$B$2:$B$4,C9)</f>
        <v>393.99118671056283</v>
      </c>
      <c r="K9" s="2">
        <f>TREND(Calibration!$A$2:$A$4,Calibration!$C$2:$C$4,E9)</f>
        <v>415.2495004145153</v>
      </c>
      <c r="L9" s="2">
        <f>TREND(Calibration!$A$2:$A$4,Calibration!$D$2:$D$4,G9)</f>
        <v>823.6397979279335</v>
      </c>
    </row>
    <row r="10" spans="1:14" x14ac:dyDescent="0.25">
      <c r="A10">
        <v>41300</v>
      </c>
      <c r="B10">
        <v>14.059000019999999</v>
      </c>
      <c r="C10">
        <v>0.62050002999999998</v>
      </c>
      <c r="D10">
        <v>826.64801024999997</v>
      </c>
      <c r="E10">
        <v>1.11409998</v>
      </c>
      <c r="F10">
        <v>58.515998840000002</v>
      </c>
      <c r="G10">
        <v>2.0727000200000001</v>
      </c>
      <c r="H10">
        <v>9.9000003020963209E+37</v>
      </c>
      <c r="J10" s="2">
        <f>TREND(Calibration!$A$2:$A$4,Calibration!$B$2:$B$4,C10)</f>
        <v>397.30338917591774</v>
      </c>
      <c r="K10" s="2">
        <f>TREND(Calibration!$A$2:$A$4,Calibration!$C$2:$C$4,E10)</f>
        <v>430.98788549655364</v>
      </c>
      <c r="L10" s="2">
        <f>TREND(Calibration!$A$2:$A$4,Calibration!$D$2:$D$4,G10)</f>
        <v>813.41624288268326</v>
      </c>
    </row>
    <row r="11" spans="1:14" x14ac:dyDescent="0.25">
      <c r="A11">
        <v>46301</v>
      </c>
      <c r="B11">
        <v>14.06499958</v>
      </c>
      <c r="C11">
        <v>0.61559998999999999</v>
      </c>
      <c r="D11">
        <v>9.9000003020963209E+37</v>
      </c>
      <c r="E11">
        <v>1.7719000600000001</v>
      </c>
      <c r="F11">
        <v>891.45599364999998</v>
      </c>
      <c r="G11">
        <v>2.0666999800000001</v>
      </c>
      <c r="H11">
        <v>9.9000003020963209E+37</v>
      </c>
      <c r="J11" s="2">
        <f>TREND(Calibration!$A$2:$A$4,Calibration!$B$2:$B$4,C11)</f>
        <v>394.29784758918851</v>
      </c>
      <c r="K11" s="2">
        <f>TREND(Calibration!$A$2:$A$4,Calibration!$C$2:$C$4,E11)</f>
        <v>697.12427735536608</v>
      </c>
      <c r="L11" s="2">
        <f>TREND(Calibration!$A$2:$A$4,Calibration!$D$2:$D$4,G11)</f>
        <v>810.94279263783699</v>
      </c>
    </row>
    <row r="12" spans="1:14" x14ac:dyDescent="0.25">
      <c r="A12">
        <v>51302</v>
      </c>
      <c r="B12">
        <v>14.130000109999999</v>
      </c>
      <c r="C12">
        <v>0.62050002999999998</v>
      </c>
      <c r="D12">
        <v>351.34399414000001</v>
      </c>
      <c r="E12">
        <v>2.3917999299999999</v>
      </c>
      <c r="F12">
        <v>9.9000003020963209E+37</v>
      </c>
      <c r="G12">
        <v>2.0775001</v>
      </c>
      <c r="H12">
        <v>9.9000003020963209E+37</v>
      </c>
      <c r="J12" s="2">
        <f>TREND(Calibration!$A$2:$A$4,Calibration!$B$2:$B$4,C12)</f>
        <v>397.30338917591774</v>
      </c>
      <c r="K12" s="2">
        <f>TREND(Calibration!$A$2:$A$4,Calibration!$C$2:$C$4,E12)</f>
        <v>947.92679278763364</v>
      </c>
      <c r="L12" s="2">
        <f>TREND(Calibration!$A$2:$A$4,Calibration!$D$2:$D$4,G12)</f>
        <v>815.39502286603022</v>
      </c>
    </row>
    <row r="13" spans="1:14" x14ac:dyDescent="0.25">
      <c r="A13">
        <v>56302</v>
      </c>
      <c r="B13">
        <v>14.069000239999999</v>
      </c>
      <c r="C13">
        <v>0.62429999999999997</v>
      </c>
      <c r="D13">
        <v>1214.36206055</v>
      </c>
      <c r="E13">
        <v>1.4472999600000001</v>
      </c>
      <c r="F13">
        <v>9.9000003020963209E+37</v>
      </c>
      <c r="G13">
        <v>2.05430007</v>
      </c>
      <c r="H13">
        <v>9.9000003020963209E+37</v>
      </c>
      <c r="J13" s="2">
        <f>TREND(Calibration!$A$2:$A$4,Calibration!$B$2:$B$4,C13)</f>
        <v>399.63417991707979</v>
      </c>
      <c r="K13" s="2">
        <f>TREND(Calibration!$A$2:$A$4,Calibration!$C$2:$C$4,E13)</f>
        <v>565.79577491582597</v>
      </c>
      <c r="L13" s="2">
        <f>TREND(Calibration!$A$2:$A$4,Calibration!$D$2:$D$4,G13)</f>
        <v>805.83106664508171</v>
      </c>
    </row>
    <row r="14" spans="1:14" x14ac:dyDescent="0.25">
      <c r="A14">
        <v>61302</v>
      </c>
      <c r="B14">
        <v>14.006999970000001</v>
      </c>
      <c r="C14">
        <v>0.62269998000000004</v>
      </c>
      <c r="D14">
        <v>1023.20300293</v>
      </c>
      <c r="E14">
        <v>1.32089996</v>
      </c>
      <c r="F14">
        <v>9.9000003020963209E+37</v>
      </c>
      <c r="G14">
        <v>2.04620004</v>
      </c>
      <c r="H14">
        <v>9.9000003020963209E+37</v>
      </c>
      <c r="J14" s="2">
        <f>TREND(Calibration!$A$2:$A$4,Calibration!$B$2:$B$4,C14)</f>
        <v>398.65277432659514</v>
      </c>
      <c r="K14" s="2">
        <f>TREND(Calibration!$A$2:$A$4,Calibration!$C$2:$C$4,E14)</f>
        <v>514.65616433542914</v>
      </c>
      <c r="L14" s="2">
        <f>TREND(Calibration!$A$2:$A$4,Calibration!$D$2:$D$4,G14)</f>
        <v>802.49191870827428</v>
      </c>
    </row>
    <row r="15" spans="1:14" x14ac:dyDescent="0.25">
      <c r="A15">
        <v>66303</v>
      </c>
      <c r="B15">
        <v>13.916000370000001</v>
      </c>
      <c r="C15">
        <v>0.62749999999999995</v>
      </c>
      <c r="D15">
        <v>550.37597656000003</v>
      </c>
      <c r="E15">
        <v>1.35870004</v>
      </c>
      <c r="F15">
        <v>9.9000003020963209E+37</v>
      </c>
      <c r="G15">
        <v>2.0592000499999998</v>
      </c>
      <c r="H15">
        <v>9.9000003020963209E+37</v>
      </c>
      <c r="J15" s="2">
        <f>TREND(Calibration!$A$2:$A$4,Calibration!$B$2:$B$4,C15)</f>
        <v>401.59696656321603</v>
      </c>
      <c r="K15" s="2">
        <f>TREND(Calibration!$A$2:$A$4,Calibration!$C$2:$C$4,E15)</f>
        <v>529.94952961318108</v>
      </c>
      <c r="L15" s="2">
        <f>TREND(Calibration!$A$2:$A$4,Calibration!$D$2:$D$4,G15)</f>
        <v>807.85102930045423</v>
      </c>
    </row>
    <row r="16" spans="1:14" x14ac:dyDescent="0.25">
      <c r="A16">
        <v>71304</v>
      </c>
      <c r="B16">
        <v>13.88399982</v>
      </c>
      <c r="C16">
        <v>0.62540001000000001</v>
      </c>
      <c r="D16">
        <v>152.93600463999999</v>
      </c>
      <c r="E16">
        <v>1.3997999400000001</v>
      </c>
      <c r="F16">
        <v>9.9000003020963209E+37</v>
      </c>
      <c r="G16">
        <v>2.0608000799999999</v>
      </c>
      <c r="H16">
        <v>9.9000003020963209E+37</v>
      </c>
      <c r="J16" s="2">
        <f>TREND(Calibration!$A$2:$A$4,Calibration!$B$2:$B$4,C16)</f>
        <v>400.30889396039743</v>
      </c>
      <c r="K16" s="2">
        <f>TREND(Calibration!$A$2:$A$4,Calibration!$C$2:$C$4,E16)</f>
        <v>546.57795430379224</v>
      </c>
      <c r="L16" s="2">
        <f>TREND(Calibration!$A$2:$A$4,Calibration!$D$2:$D$4,G16)</f>
        <v>808.5106240023664</v>
      </c>
    </row>
    <row r="17" spans="1:12" x14ac:dyDescent="0.25">
      <c r="A17">
        <v>76304</v>
      </c>
      <c r="B17">
        <v>13.880000109999999</v>
      </c>
      <c r="C17">
        <v>0.62050002999999998</v>
      </c>
      <c r="D17">
        <v>432.60501098999998</v>
      </c>
      <c r="E17">
        <v>1.2572000000000001</v>
      </c>
      <c r="F17">
        <v>1006.36199951</v>
      </c>
      <c r="G17">
        <v>2.0624001000000001</v>
      </c>
      <c r="H17">
        <v>9.9000003020963209E+37</v>
      </c>
      <c r="J17" s="2">
        <f>TREND(Calibration!$A$2:$A$4,Calibration!$B$2:$B$4,C17)</f>
        <v>397.30338917591774</v>
      </c>
      <c r="K17" s="2">
        <f>TREND(Calibration!$A$2:$A$4,Calibration!$C$2:$C$4,E17)</f>
        <v>488.88408246527996</v>
      </c>
      <c r="L17" s="2">
        <f>TREND(Calibration!$A$2:$A$4,Calibration!$D$2:$D$4,G17)</f>
        <v>809.17021458188913</v>
      </c>
    </row>
    <row r="18" spans="1:12" x14ac:dyDescent="0.25">
      <c r="A18">
        <v>81304</v>
      </c>
      <c r="B18">
        <v>13.88700008</v>
      </c>
      <c r="C18">
        <v>0.62099998999999995</v>
      </c>
      <c r="D18">
        <v>853.28601074000005</v>
      </c>
      <c r="E18">
        <v>2.6747999199999999</v>
      </c>
      <c r="F18">
        <v>9.9000003020963209E+37</v>
      </c>
      <c r="G18">
        <v>2.0618998999999998</v>
      </c>
      <c r="H18">
        <v>9.9000003020963209E+37</v>
      </c>
      <c r="J18" s="2">
        <f>TREND(Calibration!$A$2:$A$4,Calibration!$B$2:$B$4,C18)</f>
        <v>397.61005005454348</v>
      </c>
      <c r="K18" s="2">
        <f>TREND(Calibration!$A$2:$A$4,Calibration!$C$2:$C$4,E18)</f>
        <v>1062.4244928102303</v>
      </c>
      <c r="L18" s="2">
        <f>TREND(Calibration!$A$2:$A$4,Calibration!$D$2:$D$4,G18)</f>
        <v>808.96401265448981</v>
      </c>
    </row>
    <row r="19" spans="1:12" x14ac:dyDescent="0.25">
      <c r="A19">
        <v>86315</v>
      </c>
      <c r="B19">
        <v>13.89000034</v>
      </c>
      <c r="C19">
        <v>0.62639999000000002</v>
      </c>
      <c r="D19">
        <v>824.52197265999996</v>
      </c>
      <c r="E19">
        <v>3.4816000499999999</v>
      </c>
      <c r="F19">
        <v>9.9000003020963209E+37</v>
      </c>
      <c r="G19">
        <v>2.06299996</v>
      </c>
      <c r="H19">
        <v>9.9000003020963209E+37</v>
      </c>
      <c r="J19" s="2">
        <f>TREND(Calibration!$A$2:$A$4,Calibration!$B$2:$B$4,C19)</f>
        <v>400.92225251989845</v>
      </c>
      <c r="K19" s="2">
        <f>TREND(Calibration!$A$2:$A$4,Calibration!$C$2:$C$4,E19)</f>
        <v>1388.8441483831223</v>
      </c>
      <c r="L19" s="2">
        <f>TREND(Calibration!$A$2:$A$4,Calibration!$D$2:$D$4,G19)</f>
        <v>809.41750024396356</v>
      </c>
    </row>
    <row r="20" spans="1:12" x14ac:dyDescent="0.25">
      <c r="A20">
        <v>91303</v>
      </c>
      <c r="B20">
        <v>13.96199989</v>
      </c>
      <c r="C20">
        <v>0.62319999999999998</v>
      </c>
      <c r="D20">
        <v>9.9000003020963209E+37</v>
      </c>
      <c r="E20">
        <v>1.2351000299999999</v>
      </c>
      <c r="F20">
        <v>702.81298828000001</v>
      </c>
      <c r="G20">
        <v>2.0618998999999998</v>
      </c>
      <c r="H20">
        <v>9.9000003020963209E+37</v>
      </c>
      <c r="J20" s="2">
        <f>TREND(Calibration!$A$2:$A$4,Calibration!$B$2:$B$4,C20)</f>
        <v>398.95947200747042</v>
      </c>
      <c r="K20" s="2">
        <f>TREND(Calibration!$A$2:$A$4,Calibration!$C$2:$C$4,E20)</f>
        <v>479.94275446181109</v>
      </c>
      <c r="L20" s="2">
        <f>TREND(Calibration!$A$2:$A$4,Calibration!$D$2:$D$4,G20)</f>
        <v>808.96401265448981</v>
      </c>
    </row>
    <row r="21" spans="1:12" x14ac:dyDescent="0.25">
      <c r="A21">
        <v>96303</v>
      </c>
      <c r="B21">
        <v>14.07800007</v>
      </c>
      <c r="C21">
        <v>0.62589996999999997</v>
      </c>
      <c r="D21">
        <v>312.43701171999999</v>
      </c>
      <c r="E21">
        <v>1.2280999399999999</v>
      </c>
      <c r="F21">
        <v>9.9000003020963209E+37</v>
      </c>
      <c r="G21">
        <v>2.05049992</v>
      </c>
      <c r="H21">
        <v>9.9000003020963209E+37</v>
      </c>
      <c r="J21" s="2">
        <f>TREND(Calibration!$A$2:$A$4,Calibration!$B$2:$B$4,C21)</f>
        <v>400.6155548390231</v>
      </c>
      <c r="K21" s="2">
        <f>TREND(Calibration!$A$2:$A$4,Calibration!$C$2:$C$4,E21)</f>
        <v>477.11061936190816</v>
      </c>
      <c r="L21" s="2">
        <f>TREND(Calibration!$A$2:$A$4,Calibration!$D$2:$D$4,G21)</f>
        <v>804.26449676422214</v>
      </c>
    </row>
    <row r="22" spans="1:12" x14ac:dyDescent="0.25">
      <c r="A22">
        <v>101304</v>
      </c>
      <c r="B22">
        <v>14.097999570000001</v>
      </c>
      <c r="C22">
        <v>0.62050002999999998</v>
      </c>
      <c r="D22">
        <v>870.58099364999998</v>
      </c>
      <c r="E22">
        <v>1.1248999799999999</v>
      </c>
      <c r="F22">
        <v>9.9000003020963209E+37</v>
      </c>
      <c r="G22">
        <v>2.0559001000000001</v>
      </c>
      <c r="H22">
        <v>9.9000003020963209E+37</v>
      </c>
      <c r="J22" s="2">
        <f>TREND(Calibration!$A$2:$A$4,Calibration!$B$2:$B$4,C22)</f>
        <v>397.30338917591774</v>
      </c>
      <c r="K22" s="2">
        <f>TREND(Calibration!$A$2:$A$4,Calibration!$C$2:$C$4,E22)</f>
        <v>435.35740918538499</v>
      </c>
      <c r="L22" s="2">
        <f>TREND(Calibration!$A$2:$A$4,Calibration!$D$2:$D$4,G22)</f>
        <v>806.49066134699399</v>
      </c>
    </row>
    <row r="23" spans="1:12" x14ac:dyDescent="0.25">
      <c r="A23">
        <v>106305</v>
      </c>
      <c r="B23">
        <v>14.07499981</v>
      </c>
      <c r="C23">
        <v>0.61890000000000001</v>
      </c>
      <c r="D23">
        <v>807.03997803000004</v>
      </c>
      <c r="E23">
        <v>1.1476000500000001</v>
      </c>
      <c r="F23">
        <v>9.9000003020963209E+37</v>
      </c>
      <c r="G23">
        <v>2.0576000200000002</v>
      </c>
      <c r="H23">
        <v>9.9000003020963209E+37</v>
      </c>
      <c r="J23" s="2">
        <f>TREND(Calibration!$A$2:$A$4,Calibration!$B$2:$B$4,C23)</f>
        <v>396.32197745172482</v>
      </c>
      <c r="K23" s="2">
        <f>TREND(Calibration!$A$2:$A$4,Calibration!$C$2:$C$4,E23)</f>
        <v>444.54152896345272</v>
      </c>
      <c r="L23" s="2">
        <f>TREND(Calibration!$A$2:$A$4,Calibration!$D$2:$D$4,G23)</f>
        <v>807.19143459854217</v>
      </c>
    </row>
    <row r="24" spans="1:12" x14ac:dyDescent="0.25">
      <c r="A24">
        <v>111305</v>
      </c>
      <c r="B24">
        <v>14.059000019999999</v>
      </c>
      <c r="C24">
        <v>0.62050002999999998</v>
      </c>
      <c r="D24">
        <v>1078.7800293</v>
      </c>
      <c r="E24">
        <v>1.13789999</v>
      </c>
      <c r="F24">
        <v>9.9000003020963209E+37</v>
      </c>
      <c r="G24">
        <v>2.0580999900000001</v>
      </c>
      <c r="H24">
        <v>9.9000003020963209E+37</v>
      </c>
      <c r="J24" s="2">
        <f>TREND(Calibration!$A$2:$A$4,Calibration!$B$2:$B$4,C24)</f>
        <v>397.30338917591774</v>
      </c>
      <c r="K24" s="2">
        <f>TREND(Calibration!$A$2:$A$4,Calibration!$C$2:$C$4,E24)</f>
        <v>440.61702507890766</v>
      </c>
      <c r="L24" s="2">
        <f>TREND(Calibration!$A$2:$A$4,Calibration!$D$2:$D$4,G24)</f>
        <v>807.39754171098059</v>
      </c>
    </row>
    <row r="25" spans="1:12" x14ac:dyDescent="0.25">
      <c r="A25">
        <v>116305</v>
      </c>
      <c r="B25">
        <v>14.01299953</v>
      </c>
      <c r="C25">
        <v>0.61830001999999995</v>
      </c>
      <c r="D25">
        <v>1004.79302979</v>
      </c>
      <c r="E25">
        <v>1.1081999499999999</v>
      </c>
      <c r="F25">
        <v>9.9000003020963209E+37</v>
      </c>
      <c r="G25">
        <v>2.0488998899999999</v>
      </c>
      <c r="H25">
        <v>9.9000003020963209E+37</v>
      </c>
      <c r="J25" s="2">
        <f>TREND(Calibration!$A$2:$A$4,Calibration!$B$2:$B$4,C25)</f>
        <v>395.9539672229908</v>
      </c>
      <c r="K25" s="2">
        <f>TREND(Calibration!$A$2:$A$4,Calibration!$C$2:$C$4,E25)</f>
        <v>428.60081875120034</v>
      </c>
      <c r="L25" s="2">
        <f>TREND(Calibration!$A$2:$A$4,Calibration!$D$2:$D$4,G25)</f>
        <v>803.60490206230986</v>
      </c>
    </row>
    <row r="26" spans="1:12" x14ac:dyDescent="0.25">
      <c r="A26">
        <v>121306</v>
      </c>
      <c r="B26">
        <v>13.975000380000001</v>
      </c>
      <c r="C26">
        <v>0.61400001999999998</v>
      </c>
      <c r="D26">
        <v>9.9000003020963209E+37</v>
      </c>
      <c r="E26">
        <v>1.22640002</v>
      </c>
      <c r="F26">
        <v>9.9000003020963209E+37</v>
      </c>
      <c r="G26">
        <v>2.05699992</v>
      </c>
      <c r="H26">
        <v>9.9000003020963209E+37</v>
      </c>
      <c r="J26" s="2">
        <f>TREND(Calibration!$A$2:$A$4,Calibration!$B$2:$B$4,C26)</f>
        <v>393.31647266724519</v>
      </c>
      <c r="K26" s="2">
        <f>TREND(Calibration!$A$2:$A$4,Calibration!$C$2:$C$4,E26)</f>
        <v>476.42285633328618</v>
      </c>
      <c r="L26" s="2">
        <f>TREND(Calibration!$A$2:$A$4,Calibration!$D$2:$D$4,G26)</f>
        <v>806.94404999911728</v>
      </c>
    </row>
    <row r="27" spans="1:12" x14ac:dyDescent="0.25">
      <c r="A27">
        <v>126306</v>
      </c>
      <c r="B27">
        <v>14.00399971</v>
      </c>
      <c r="C27">
        <v>0.61019999000000003</v>
      </c>
      <c r="D27">
        <v>874.08300781000003</v>
      </c>
      <c r="E27">
        <v>1.1837999800000001</v>
      </c>
      <c r="F27">
        <v>1338.5310058600001</v>
      </c>
      <c r="G27">
        <v>2.05649996</v>
      </c>
      <c r="H27">
        <v>9.9000003020963209E+37</v>
      </c>
      <c r="J27" s="2">
        <f>TREND(Calibration!$A$2:$A$4,Calibration!$B$2:$B$4,C27)</f>
        <v>390.98564512383359</v>
      </c>
      <c r="K27" s="2">
        <f>TREND(Calibration!$A$2:$A$4,Calibration!$C$2:$C$4,E27)</f>
        <v>459.18749671058583</v>
      </c>
      <c r="L27" s="2">
        <f>TREND(Calibration!$A$2:$A$4,Calibration!$D$2:$D$4,G27)</f>
        <v>806.73794700906842</v>
      </c>
    </row>
    <row r="28" spans="1:12" x14ac:dyDescent="0.25">
      <c r="A28">
        <v>131306</v>
      </c>
      <c r="B28">
        <v>14.02999973</v>
      </c>
      <c r="C28">
        <v>0.60809999999999997</v>
      </c>
      <c r="D28">
        <v>531.30798340000001</v>
      </c>
      <c r="E28">
        <v>1.18110001</v>
      </c>
      <c r="F28">
        <v>9.9000003020963209E+37</v>
      </c>
      <c r="G28">
        <v>2.06299996</v>
      </c>
      <c r="H28">
        <v>9.9000003020963209E+37</v>
      </c>
      <c r="J28" s="2">
        <f>TREND(Calibration!$A$2:$A$4,Calibration!$B$2:$B$4,C28)</f>
        <v>389.69757252101488</v>
      </c>
      <c r="K28" s="2">
        <f>TREND(Calibration!$A$2:$A$4,Calibration!$C$2:$C$4,E28)</f>
        <v>458.0951279259437</v>
      </c>
      <c r="L28" s="2">
        <f>TREND(Calibration!$A$2:$A$4,Calibration!$D$2:$D$4,G28)</f>
        <v>809.41750024396356</v>
      </c>
    </row>
    <row r="29" spans="1:12" x14ac:dyDescent="0.25">
      <c r="A29">
        <v>136306</v>
      </c>
      <c r="B29">
        <v>14.0909996</v>
      </c>
      <c r="C29">
        <v>0.61129999000000002</v>
      </c>
      <c r="D29">
        <v>513.23400878999996</v>
      </c>
      <c r="E29">
        <v>1.21940005</v>
      </c>
      <c r="F29">
        <v>1214.5219726600001</v>
      </c>
      <c r="G29">
        <v>2.0592000499999998</v>
      </c>
      <c r="H29">
        <v>9.9000003020963209E+37</v>
      </c>
      <c r="J29" s="2">
        <f>TREND(Calibration!$A$2:$A$4,Calibration!$B$2:$B$4,C29)</f>
        <v>391.6603530334429</v>
      </c>
      <c r="K29" s="2">
        <f>TREND(Calibration!$A$2:$A$4,Calibration!$C$2:$C$4,E29)</f>
        <v>473.59076978364641</v>
      </c>
      <c r="L29" s="2">
        <f>TREND(Calibration!$A$2:$A$4,Calibration!$D$2:$D$4,G29)</f>
        <v>807.85102930045423</v>
      </c>
    </row>
    <row r="30" spans="1:12" x14ac:dyDescent="0.25">
      <c r="A30">
        <v>141305</v>
      </c>
      <c r="B30">
        <v>14.21500015</v>
      </c>
      <c r="C30">
        <v>0.61129999000000002</v>
      </c>
      <c r="D30">
        <v>557.90002441000001</v>
      </c>
      <c r="E30">
        <v>1.2074999799999999</v>
      </c>
      <c r="F30">
        <v>1006.3579711899999</v>
      </c>
      <c r="G30">
        <v>2.0608000799999999</v>
      </c>
      <c r="H30">
        <v>9.9000003020963209E+37</v>
      </c>
      <c r="J30" s="2">
        <f>TREND(Calibration!$A$2:$A$4,Calibration!$B$2:$B$4,C30)</f>
        <v>391.6603530334429</v>
      </c>
      <c r="K30" s="2">
        <f>TREND(Calibration!$A$2:$A$4,Calibration!$C$2:$C$4,E30)</f>
        <v>468.77617369441015</v>
      </c>
      <c r="L30" s="2">
        <f>TREND(Calibration!$A$2:$A$4,Calibration!$D$2:$D$4,G30)</f>
        <v>808.5106240023664</v>
      </c>
    </row>
    <row r="31" spans="1:12" x14ac:dyDescent="0.25">
      <c r="A31">
        <v>146306</v>
      </c>
      <c r="B31">
        <v>14.272999759999999</v>
      </c>
      <c r="C31">
        <v>0.61559998999999999</v>
      </c>
      <c r="D31">
        <v>418.15600585999999</v>
      </c>
      <c r="E31">
        <v>1.4592000199999999</v>
      </c>
      <c r="F31">
        <v>1371.9379882799999</v>
      </c>
      <c r="G31">
        <v>2.0618998999999998</v>
      </c>
      <c r="H31">
        <v>9.9000003020963209E+37</v>
      </c>
      <c r="J31" s="2">
        <f>TREND(Calibration!$A$2:$A$4,Calibration!$B$2:$B$4,C31)</f>
        <v>394.29784758918851</v>
      </c>
      <c r="K31" s="2">
        <f>TREND(Calibration!$A$2:$A$4,Calibration!$C$2:$C$4,E31)</f>
        <v>570.61036695920689</v>
      </c>
      <c r="L31" s="2">
        <f>TREND(Calibration!$A$2:$A$4,Calibration!$D$2:$D$4,G31)</f>
        <v>808.96401265448981</v>
      </c>
    </row>
    <row r="32" spans="1:12" x14ac:dyDescent="0.25">
      <c r="A32">
        <v>151306</v>
      </c>
      <c r="B32">
        <v>14.32800007</v>
      </c>
      <c r="C32">
        <v>0.61400001999999998</v>
      </c>
      <c r="D32">
        <v>9.9000003020963209E+37</v>
      </c>
      <c r="E32">
        <v>1.2620999799999999</v>
      </c>
      <c r="F32">
        <v>880.61297606999995</v>
      </c>
      <c r="G32">
        <v>2.0618998999999998</v>
      </c>
      <c r="H32">
        <v>9.9000003020963209E+37</v>
      </c>
      <c r="J32" s="2">
        <f>TREND(Calibration!$A$2:$A$4,Calibration!$B$2:$B$4,C32)</f>
        <v>393.31647266724519</v>
      </c>
      <c r="K32" s="2">
        <f>TREND(Calibration!$A$2:$A$4,Calibration!$C$2:$C$4,E32)</f>
        <v>490.86654345461324</v>
      </c>
      <c r="L32" s="2">
        <f>TREND(Calibration!$A$2:$A$4,Calibration!$D$2:$D$4,G32)</f>
        <v>808.96401265448981</v>
      </c>
    </row>
    <row r="33" spans="1:12" x14ac:dyDescent="0.25">
      <c r="A33">
        <v>156306</v>
      </c>
      <c r="B33">
        <v>14.33100033</v>
      </c>
      <c r="C33">
        <v>0.61669998999999998</v>
      </c>
      <c r="D33">
        <v>699.71002196999996</v>
      </c>
      <c r="E33">
        <v>1.13680005</v>
      </c>
      <c r="F33">
        <v>803.99102783000001</v>
      </c>
      <c r="G33">
        <v>2.06030011</v>
      </c>
      <c r="H33">
        <v>9.9000003020963209E+37</v>
      </c>
      <c r="J33" s="2">
        <f>TREND(Calibration!$A$2:$A$4,Calibration!$B$2:$B$4,C33)</f>
        <v>394.97255549879787</v>
      </c>
      <c r="K33" s="2">
        <f>TREND(Calibration!$A$2:$A$4,Calibration!$C$2:$C$4,E33)</f>
        <v>440.17200527462126</v>
      </c>
      <c r="L33" s="2">
        <f>TREND(Calibration!$A$2:$A$4,Calibration!$D$2:$D$4,G33)</f>
        <v>808.30451688992787</v>
      </c>
    </row>
    <row r="34" spans="1:12" x14ac:dyDescent="0.25">
      <c r="A34">
        <v>161306</v>
      </c>
      <c r="B34">
        <v>14.364000320000001</v>
      </c>
      <c r="C34">
        <v>0.62269998000000004</v>
      </c>
      <c r="D34">
        <v>1143.3659668</v>
      </c>
      <c r="E34">
        <v>1.20809996</v>
      </c>
      <c r="F34">
        <v>527.32800293000003</v>
      </c>
      <c r="G34">
        <v>2.0624001000000001</v>
      </c>
      <c r="H34">
        <v>9.9000003020963209E+37</v>
      </c>
      <c r="J34" s="2">
        <f>TREND(Calibration!$A$2:$A$4,Calibration!$B$2:$B$4,C34)</f>
        <v>398.65277432659514</v>
      </c>
      <c r="K34" s="2">
        <f>TREND(Calibration!$A$2:$A$4,Calibration!$C$2:$C$4,E34)</f>
        <v>469.01891691874584</v>
      </c>
      <c r="L34" s="2">
        <f>TREND(Calibration!$A$2:$A$4,Calibration!$D$2:$D$4,G34)</f>
        <v>809.17021458188913</v>
      </c>
    </row>
    <row r="35" spans="1:12" x14ac:dyDescent="0.25">
      <c r="A35">
        <v>166308</v>
      </c>
      <c r="B35">
        <v>14.35700035</v>
      </c>
      <c r="C35">
        <v>0.63020003000000002</v>
      </c>
      <c r="D35">
        <v>9.9000003020963209E+37</v>
      </c>
      <c r="E35">
        <v>1.29340005</v>
      </c>
      <c r="F35">
        <v>51.891998289999997</v>
      </c>
      <c r="G35">
        <v>2.0824000800000002</v>
      </c>
      <c r="H35">
        <v>9.9000003020963209E+37</v>
      </c>
      <c r="J35" s="2">
        <f>TREND(Calibration!$A$2:$A$4,Calibration!$B$2:$B$4,C35)</f>
        <v>403.25308619701838</v>
      </c>
      <c r="K35" s="2">
        <f>TREND(Calibration!$A$2:$A$4,Calibration!$C$2:$C$4,E35)</f>
        <v>503.53009876267629</v>
      </c>
      <c r="L35" s="2">
        <f>TREND(Calibration!$A$2:$A$4,Calibration!$D$2:$D$4,G35)</f>
        <v>817.41498552140285</v>
      </c>
    </row>
    <row r="36" spans="1:12" x14ac:dyDescent="0.25">
      <c r="A36">
        <v>171308</v>
      </c>
      <c r="B36">
        <v>14.42199993</v>
      </c>
      <c r="C36">
        <v>0.63779998000000004</v>
      </c>
      <c r="D36">
        <v>954.69201659999999</v>
      </c>
      <c r="E36">
        <v>1.3311999999999999</v>
      </c>
      <c r="F36">
        <v>780.41302489999998</v>
      </c>
      <c r="G36">
        <v>2.0926999999999998</v>
      </c>
      <c r="H36">
        <v>9.9000003020963209E+37</v>
      </c>
      <c r="J36" s="2">
        <f>TREND(Calibration!$A$2:$A$4,Calibration!$B$2:$B$4,C36)</f>
        <v>407.91467381305068</v>
      </c>
      <c r="K36" s="2">
        <f>TREND(Calibration!$A$2:$A$4,Calibration!$C$2:$C$4,E36)</f>
        <v>518.82341144430973</v>
      </c>
      <c r="L36" s="2">
        <f>TREND(Calibration!$A$2:$A$4,Calibration!$D$2:$D$4,G36)</f>
        <v>821.66101382219676</v>
      </c>
    </row>
    <row r="37" spans="1:12" x14ac:dyDescent="0.25">
      <c r="A37">
        <v>176310</v>
      </c>
      <c r="B37">
        <v>14.50300026</v>
      </c>
      <c r="C37">
        <v>0.64319998</v>
      </c>
      <c r="D37">
        <v>9.9000003020963209E+37</v>
      </c>
      <c r="E37">
        <v>1.47049999</v>
      </c>
      <c r="F37">
        <v>520.97497558999999</v>
      </c>
      <c r="G37">
        <v>2.07920003</v>
      </c>
      <c r="H37">
        <v>9.9000003020963209E+37</v>
      </c>
      <c r="J37" s="2">
        <f>TREND(Calibration!$A$2:$A$4,Calibration!$B$2:$B$4,C37)</f>
        <v>411.2268762784056</v>
      </c>
      <c r="K37" s="2">
        <f>TREND(Calibration!$A$2:$A$4,Calibration!$C$2:$C$4,E37)</f>
        <v>575.18217127384435</v>
      </c>
      <c r="L37" s="2">
        <f>TREND(Calibration!$A$2:$A$4,Calibration!$D$2:$D$4,G37)</f>
        <v>816.09580023996796</v>
      </c>
    </row>
    <row r="38" spans="1:12" x14ac:dyDescent="0.25">
      <c r="A38">
        <v>181307</v>
      </c>
      <c r="B38">
        <v>14.600999829999999</v>
      </c>
      <c r="C38">
        <v>0.64910000999999995</v>
      </c>
      <c r="D38">
        <v>1015.49499512</v>
      </c>
      <c r="E38">
        <v>1.24160004</v>
      </c>
      <c r="F38">
        <v>718.39099121000004</v>
      </c>
      <c r="G38">
        <v>2.0785999300000002</v>
      </c>
      <c r="H38">
        <v>9.9000003020963209E+37</v>
      </c>
      <c r="J38" s="2">
        <f>TREND(Calibration!$A$2:$A$4,Calibration!$B$2:$B$4,C38)</f>
        <v>414.84578255834413</v>
      </c>
      <c r="K38" s="2">
        <f>TREND(Calibration!$A$2:$A$4,Calibration!$C$2:$C$4,E38)</f>
        <v>482.5725644315001</v>
      </c>
      <c r="L38" s="2">
        <f>TREND(Calibration!$A$2:$A$4,Calibration!$D$2:$D$4,G38)</f>
        <v>815.84841564054341</v>
      </c>
    </row>
    <row r="39" spans="1:12" x14ac:dyDescent="0.25">
      <c r="A39">
        <v>186307</v>
      </c>
      <c r="B39">
        <v>14.73700047</v>
      </c>
      <c r="C39">
        <v>0.64590000999999997</v>
      </c>
      <c r="D39">
        <v>1237.84997559</v>
      </c>
      <c r="E39">
        <v>1.4160000100000001</v>
      </c>
      <c r="F39">
        <v>982.45898437000005</v>
      </c>
      <c r="G39">
        <v>2.0715999599999999</v>
      </c>
      <c r="H39">
        <v>9.9000003020963209E+37</v>
      </c>
      <c r="J39" s="2">
        <f>TREND(Calibration!$A$2:$A$4,Calibration!$B$2:$B$4,C39)</f>
        <v>412.88299591220789</v>
      </c>
      <c r="K39" s="2">
        <f>TREND(Calibration!$A$2:$A$4,Calibration!$C$2:$C$4,E39)</f>
        <v>553.13226815802625</v>
      </c>
      <c r="L39" s="2">
        <f>TREND(Calibration!$A$2:$A$4,Calibration!$D$2:$D$4,G39)</f>
        <v>812.96275529320951</v>
      </c>
    </row>
    <row r="40" spans="1:12" x14ac:dyDescent="0.25">
      <c r="A40">
        <v>191309</v>
      </c>
      <c r="B40">
        <v>14.833999629999999</v>
      </c>
      <c r="C40">
        <v>0.64370000000000005</v>
      </c>
      <c r="D40">
        <v>9.9000003020963209E+37</v>
      </c>
      <c r="E40">
        <v>1.19239998</v>
      </c>
      <c r="F40">
        <v>394.38400268999999</v>
      </c>
      <c r="G40">
        <v>2.0769999000000001</v>
      </c>
      <c r="H40">
        <v>9.9000003020963209E+37</v>
      </c>
      <c r="J40" s="2">
        <f>TREND(Calibration!$A$2:$A$4,Calibration!$B$2:$B$4,C40)</f>
        <v>411.53357395928094</v>
      </c>
      <c r="K40" s="2">
        <f>TREND(Calibration!$A$2:$A$4,Calibration!$C$2:$C$4,E40)</f>
        <v>462.66693224058116</v>
      </c>
      <c r="L40" s="2">
        <f>TREND(Calibration!$A$2:$A$4,Calibration!$D$2:$D$4,G40)</f>
        <v>815.18882093863112</v>
      </c>
    </row>
    <row r="41" spans="1:12" x14ac:dyDescent="0.25">
      <c r="A41">
        <v>196308</v>
      </c>
      <c r="B41">
        <v>14.97399998</v>
      </c>
      <c r="C41">
        <v>0.65179997999999995</v>
      </c>
      <c r="D41">
        <v>597.26397704999999</v>
      </c>
      <c r="E41">
        <v>1.16050005</v>
      </c>
      <c r="F41">
        <v>1325.2540283200001</v>
      </c>
      <c r="G41">
        <v>2.0850999400000001</v>
      </c>
      <c r="H41">
        <v>9.9000003020963209E+37</v>
      </c>
      <c r="J41" s="2">
        <f>TREND(Calibration!$A$2:$A$4,Calibration!$B$2:$B$4,C41)</f>
        <v>416.50186538989681</v>
      </c>
      <c r="K41" s="2">
        <f>TREND(Calibration!$A$2:$A$4,Calibration!$C$2:$C$4,E41)</f>
        <v>449.76068225844568</v>
      </c>
      <c r="L41" s="2">
        <f>TREND(Calibration!$A$2:$A$4,Calibration!$D$2:$D$4,G41)</f>
        <v>818.5279729978281</v>
      </c>
    </row>
    <row r="42" spans="1:12" x14ac:dyDescent="0.25">
      <c r="A42">
        <v>201308</v>
      </c>
      <c r="B42">
        <v>15.041999819999999</v>
      </c>
      <c r="C42">
        <v>0.65289998000000005</v>
      </c>
      <c r="D42">
        <v>865.28399658000001</v>
      </c>
      <c r="E42">
        <v>1.37329996</v>
      </c>
      <c r="F42">
        <v>1260.625</v>
      </c>
      <c r="G42">
        <v>2.0910000800000001</v>
      </c>
      <c r="H42">
        <v>9.9000003020963209E+37</v>
      </c>
      <c r="J42" s="2">
        <f>TREND(Calibration!$A$2:$A$4,Calibration!$B$2:$B$4,C42)</f>
        <v>417.17657329950623</v>
      </c>
      <c r="K42" s="2">
        <f>TREND(Calibration!$A$2:$A$4,Calibration!$C$2:$C$4,E42)</f>
        <v>535.85644593679615</v>
      </c>
      <c r="L42" s="2">
        <f>TREND(Calibration!$A$2:$A$4,Calibration!$D$2:$D$4,G42)</f>
        <v>820.96024057064881</v>
      </c>
    </row>
    <row r="43" spans="1:12" x14ac:dyDescent="0.25">
      <c r="A43">
        <v>206308</v>
      </c>
      <c r="B43">
        <v>15.09399986</v>
      </c>
      <c r="C43">
        <v>0.65020001000000005</v>
      </c>
      <c r="D43">
        <v>9.9000003020963209E+37</v>
      </c>
      <c r="E43">
        <v>1.25129998</v>
      </c>
      <c r="F43">
        <v>1141.07995605</v>
      </c>
      <c r="G43">
        <v>2.10829997</v>
      </c>
      <c r="H43">
        <v>9.9000003020963209E+37</v>
      </c>
      <c r="J43" s="2">
        <f>TREND(Calibration!$A$2:$A$4,Calibration!$B$2:$B$4,C43)</f>
        <v>415.52049046795355</v>
      </c>
      <c r="K43" s="2">
        <f>TREND(Calibration!$A$2:$A$4,Calibration!$C$2:$C$4,E43)</f>
        <v>486.49701976578189</v>
      </c>
      <c r="L43" s="2">
        <f>TREND(Calibration!$A$2:$A$4,Calibration!$D$2:$D$4,G43)</f>
        <v>828.09192921877661</v>
      </c>
    </row>
    <row r="44" spans="1:12" x14ac:dyDescent="0.25">
      <c r="A44">
        <v>211307</v>
      </c>
      <c r="B44">
        <v>15.12899971</v>
      </c>
      <c r="C44">
        <v>0.64700000999999996</v>
      </c>
      <c r="D44">
        <v>1228.8640136700001</v>
      </c>
      <c r="E44">
        <v>1.31659997</v>
      </c>
      <c r="F44">
        <v>1184.9389648399999</v>
      </c>
      <c r="G44">
        <v>2.1191000899999999</v>
      </c>
      <c r="H44">
        <v>9.9000003020963209E+37</v>
      </c>
      <c r="J44" s="2">
        <f>TREND(Calibration!$A$2:$A$4,Calibration!$B$2:$B$4,C44)</f>
        <v>413.5577038218172</v>
      </c>
      <c r="K44" s="2">
        <f>TREND(Calibration!$A$2:$A$4,Calibration!$C$2:$C$4,E44)</f>
        <v>512.91645061628662</v>
      </c>
      <c r="L44" s="2">
        <f>TREND(Calibration!$A$2:$A$4,Calibration!$D$2:$D$4,G44)</f>
        <v>832.54415944696984</v>
      </c>
    </row>
    <row r="45" spans="1:12" x14ac:dyDescent="0.25">
      <c r="A45">
        <v>216308</v>
      </c>
      <c r="B45">
        <v>15.17099953</v>
      </c>
      <c r="C45">
        <v>0.64529996999999995</v>
      </c>
      <c r="D45">
        <v>9.9000003020963209E+37</v>
      </c>
      <c r="E45">
        <v>1.2178000200000001</v>
      </c>
      <c r="F45">
        <v>1123.5069580100001</v>
      </c>
      <c r="G45">
        <v>2.1136999099999998</v>
      </c>
      <c r="H45">
        <v>9.9000003020963209E+37</v>
      </c>
      <c r="J45" s="2">
        <f>TREND(Calibration!$A$2:$A$4,Calibration!$B$2:$B$4,C45)</f>
        <v>412.51494888122426</v>
      </c>
      <c r="K45" s="2">
        <f>TREND(Calibration!$A$2:$A$4,Calibration!$C$2:$C$4,E45)</f>
        <v>472.94342080329085</v>
      </c>
      <c r="L45" s="2">
        <f>TREND(Calibration!$A$2:$A$4,Calibration!$D$2:$D$4,G45)</f>
        <v>830.317994864198</v>
      </c>
    </row>
    <row r="46" spans="1:12" x14ac:dyDescent="0.25">
      <c r="A46">
        <v>221308</v>
      </c>
      <c r="B46">
        <v>15.20699978</v>
      </c>
      <c r="C46">
        <v>0.64859997999999996</v>
      </c>
      <c r="D46">
        <v>1140.51599121</v>
      </c>
      <c r="E46">
        <v>1.2355999900000001</v>
      </c>
      <c r="F46">
        <v>1033.1080322299999</v>
      </c>
      <c r="G46">
        <v>2.1152999399999999</v>
      </c>
      <c r="H46">
        <v>9.9000003020963209E+37</v>
      </c>
      <c r="J46" s="2">
        <f>TREND(Calibration!$A$2:$A$4,Calibration!$B$2:$B$4,C46)</f>
        <v>414.53907874376057</v>
      </c>
      <c r="K46" s="2">
        <f>TREND(Calibration!$A$2:$A$4,Calibration!$C$2:$C$4,E46)</f>
        <v>480.14503104176191</v>
      </c>
      <c r="L46" s="2">
        <f>TREND(Calibration!$A$2:$A$4,Calibration!$D$2:$D$4,G46)</f>
        <v>830.97758956611028</v>
      </c>
    </row>
    <row r="47" spans="1:12" x14ac:dyDescent="0.25">
      <c r="A47">
        <v>226308</v>
      </c>
      <c r="B47">
        <v>15.222999570000001</v>
      </c>
      <c r="C47">
        <v>0.64800000000000002</v>
      </c>
      <c r="D47">
        <v>9.9000003020963209E+37</v>
      </c>
      <c r="E47">
        <v>1.19889998</v>
      </c>
      <c r="F47">
        <v>746.29602050999995</v>
      </c>
      <c r="G47">
        <v>2.11430001</v>
      </c>
      <c r="H47">
        <v>9.9000003020963209E+37</v>
      </c>
      <c r="J47" s="2">
        <f>TREND(Calibration!$A$2:$A$4,Calibration!$B$2:$B$4,C47)</f>
        <v>414.17106851502655</v>
      </c>
      <c r="K47" s="2">
        <f>TREND(Calibration!$A$2:$A$4,Calibration!$C$2:$C$4,E47)</f>
        <v>465.29673816441482</v>
      </c>
      <c r="L47" s="2">
        <f>TREND(Calibration!$A$2:$A$4,Calibration!$D$2:$D$4,G47)</f>
        <v>830.56537946362289</v>
      </c>
    </row>
    <row r="48" spans="1:12" x14ac:dyDescent="0.25">
      <c r="A48">
        <v>231308</v>
      </c>
      <c r="B48">
        <v>15.277000429999999</v>
      </c>
      <c r="C48">
        <v>0.63940001000000002</v>
      </c>
      <c r="D48">
        <v>9.9000003020963209E+37</v>
      </c>
      <c r="E48">
        <v>1.19289994</v>
      </c>
      <c r="F48">
        <v>650.64300536999997</v>
      </c>
      <c r="G48">
        <v>2.1217999500000002</v>
      </c>
      <c r="H48">
        <v>9.9000003020963209E+37</v>
      </c>
      <c r="J48" s="2">
        <f>TREND(Calibration!$A$2:$A$4,Calibration!$B$2:$B$4,C48)</f>
        <v>408.89608553724361</v>
      </c>
      <c r="K48" s="2">
        <f>TREND(Calibration!$A$2:$A$4,Calibration!$C$2:$C$4,E48)</f>
        <v>462.86920882053187</v>
      </c>
      <c r="L48" s="2">
        <f>TREND(Calibration!$A$2:$A$4,Calibration!$D$2:$D$4,G48)</f>
        <v>833.6571469233952</v>
      </c>
    </row>
    <row r="49" spans="1:12" x14ac:dyDescent="0.25">
      <c r="A49">
        <v>236308</v>
      </c>
      <c r="B49">
        <v>15.272999759999999</v>
      </c>
      <c r="C49">
        <v>0.64050001000000001</v>
      </c>
      <c r="D49">
        <v>9.9000003020963209E+37</v>
      </c>
      <c r="E49">
        <v>1.1507999900000001</v>
      </c>
      <c r="F49">
        <v>104.43299866</v>
      </c>
      <c r="G49">
        <v>2.1147999799999999</v>
      </c>
      <c r="H49">
        <v>9.9000003020963209E+37</v>
      </c>
      <c r="J49" s="2">
        <f>TREND(Calibration!$A$2:$A$4,Calibration!$B$2:$B$4,C49)</f>
        <v>409.57079344685292</v>
      </c>
      <c r="K49" s="2">
        <f>TREND(Calibration!$A$2:$A$4,Calibration!$C$2:$C$4,E49)</f>
        <v>445.83617837390079</v>
      </c>
      <c r="L49" s="2">
        <f>TREND(Calibration!$A$2:$A$4,Calibration!$D$2:$D$4,G49)</f>
        <v>830.77148657606131</v>
      </c>
    </row>
    <row r="50" spans="1:12" x14ac:dyDescent="0.25">
      <c r="A50">
        <v>241307</v>
      </c>
      <c r="B50">
        <v>15.350999829999999</v>
      </c>
      <c r="C50">
        <v>0.64099996999999997</v>
      </c>
      <c r="D50">
        <v>1330.0720214800001</v>
      </c>
      <c r="E50">
        <v>1.20809996</v>
      </c>
      <c r="F50">
        <v>349.08898926000001</v>
      </c>
      <c r="G50">
        <v>2.1164000000000001</v>
      </c>
      <c r="H50">
        <v>9.9000003020963209E+37</v>
      </c>
      <c r="J50" s="2">
        <f>TREND(Calibration!$A$2:$A$4,Calibration!$B$2:$B$4,C50)</f>
        <v>409.87745432547865</v>
      </c>
      <c r="K50" s="2">
        <f>TREND(Calibration!$A$2:$A$4,Calibration!$C$2:$C$4,E50)</f>
        <v>469.01891691874584</v>
      </c>
      <c r="L50" s="2">
        <f>TREND(Calibration!$A$2:$A$4,Calibration!$D$2:$D$4,G50)</f>
        <v>831.43107715558403</v>
      </c>
    </row>
    <row r="51" spans="1:12" x14ac:dyDescent="0.25">
      <c r="A51">
        <v>246308</v>
      </c>
      <c r="B51">
        <v>15.36600018</v>
      </c>
      <c r="C51">
        <v>0.63829999999999998</v>
      </c>
      <c r="D51">
        <v>9.9000003020963209E+37</v>
      </c>
      <c r="E51">
        <v>1.2092000199999999</v>
      </c>
      <c r="F51">
        <v>-165.15800476000001</v>
      </c>
      <c r="G51">
        <v>2.1321001100000001</v>
      </c>
      <c r="H51">
        <v>9.9000003020963209E+37</v>
      </c>
      <c r="J51" s="2">
        <f>TREND(Calibration!$A$2:$A$4,Calibration!$B$2:$B$4,C51)</f>
        <v>408.22137149392597</v>
      </c>
      <c r="K51" s="2">
        <f>TREND(Calibration!$A$2:$A$4,Calibration!$C$2:$C$4,E51)</f>
        <v>469.46398527329541</v>
      </c>
      <c r="L51" s="2">
        <f>TREND(Calibration!$A$2:$A$4,Calibration!$D$2:$D$4,G51)</f>
        <v>837.90327416153946</v>
      </c>
    </row>
    <row r="52" spans="1:12" x14ac:dyDescent="0.25">
      <c r="A52">
        <v>251307</v>
      </c>
      <c r="B52">
        <v>15.34000015</v>
      </c>
      <c r="C52">
        <v>0.63180000000000003</v>
      </c>
      <c r="D52">
        <v>991.97802734000004</v>
      </c>
      <c r="E52">
        <v>1.2965999800000001</v>
      </c>
      <c r="F52">
        <v>667.07202147999999</v>
      </c>
      <c r="G52">
        <v>2.1152999399999999</v>
      </c>
      <c r="H52">
        <v>9.9000003020963209E+37</v>
      </c>
      <c r="J52" s="2">
        <f>TREND(Calibration!$A$2:$A$4,Calibration!$B$2:$B$4,C52)</f>
        <v>404.23446111896169</v>
      </c>
      <c r="K52" s="2">
        <f>TREND(Calibration!$A$2:$A$4,Calibration!$C$2:$C$4,E52)</f>
        <v>504.82474412726913</v>
      </c>
      <c r="L52" s="2">
        <f>TREND(Calibration!$A$2:$A$4,Calibration!$D$2:$D$4,G52)</f>
        <v>830.97758956611028</v>
      </c>
    </row>
    <row r="53" spans="1:12" x14ac:dyDescent="0.25">
      <c r="A53">
        <v>256308</v>
      </c>
      <c r="B53">
        <v>15.30200005</v>
      </c>
      <c r="C53">
        <v>0.63129997000000004</v>
      </c>
      <c r="D53">
        <v>771.01000977000001</v>
      </c>
      <c r="E53">
        <v>1.3571000099999999</v>
      </c>
      <c r="F53">
        <v>816.96801758000004</v>
      </c>
      <c r="G53">
        <v>2.1363999800000002</v>
      </c>
      <c r="H53">
        <v>9.9000003020963209E+37</v>
      </c>
      <c r="J53" s="2">
        <f>TREND(Calibration!$A$2:$A$4,Calibration!$B$2:$B$4,C53)</f>
        <v>403.92775730437813</v>
      </c>
      <c r="K53" s="2">
        <f>TREND(Calibration!$A$2:$A$4,Calibration!$C$2:$C$4,E53)</f>
        <v>529.30218063282541</v>
      </c>
      <c r="L53" s="2">
        <f>TREND(Calibration!$A$2:$A$4,Calibration!$D$2:$D$4,G53)</f>
        <v>839.67584809509776</v>
      </c>
    </row>
    <row r="54" spans="1:12" x14ac:dyDescent="0.25">
      <c r="A54">
        <v>261307</v>
      </c>
      <c r="B54">
        <v>15.130000109999999</v>
      </c>
      <c r="C54">
        <v>0.62209999999999999</v>
      </c>
      <c r="D54">
        <v>9.9000003020963209E+37</v>
      </c>
      <c r="E54">
        <v>1.35169995</v>
      </c>
      <c r="F54">
        <v>690.00097656000003</v>
      </c>
      <c r="G54">
        <v>2.1099000000000001</v>
      </c>
      <c r="H54">
        <v>9.9000003020963209E+37</v>
      </c>
      <c r="J54" s="2">
        <f>TREND(Calibration!$A$2:$A$4,Calibration!$B$2:$B$4,C54)</f>
        <v>398.28476409786111</v>
      </c>
      <c r="K54" s="2">
        <f>TREND(Calibration!$A$2:$A$4,Calibration!$C$2:$C$4,E54)</f>
        <v>527.1173945132781</v>
      </c>
      <c r="L54" s="2">
        <f>TREND(Calibration!$A$2:$A$4,Calibration!$D$2:$D$4,G54)</f>
        <v>828.7515239206889</v>
      </c>
    </row>
    <row r="55" spans="1:12" x14ac:dyDescent="0.25">
      <c r="A55">
        <v>266308</v>
      </c>
      <c r="B55">
        <v>15.027000429999999</v>
      </c>
      <c r="C55">
        <v>0.62050002999999998</v>
      </c>
      <c r="D55">
        <v>1313.6049804700001</v>
      </c>
      <c r="E55">
        <v>1.2668999400000001</v>
      </c>
      <c r="F55">
        <v>484.97399902000001</v>
      </c>
      <c r="G55">
        <v>2.0861999999999998</v>
      </c>
      <c r="H55">
        <v>9.9000003020963209E+37</v>
      </c>
      <c r="J55" s="2">
        <f>TREND(Calibration!$A$2:$A$4,Calibration!$B$2:$B$4,C55)</f>
        <v>397.30338917591774</v>
      </c>
      <c r="K55" s="2">
        <f>TREND(Calibration!$A$2:$A$4,Calibration!$C$2:$C$4,E55)</f>
        <v>492.80853779956169</v>
      </c>
      <c r="L55" s="2">
        <f>TREND(Calibration!$A$2:$A$4,Calibration!$D$2:$D$4,G55)</f>
        <v>818.98146058730163</v>
      </c>
    </row>
    <row r="56" spans="1:12" x14ac:dyDescent="0.25">
      <c r="A56">
        <v>271307</v>
      </c>
      <c r="B56">
        <v>15.001000400000001</v>
      </c>
      <c r="C56">
        <v>0.62209999999999999</v>
      </c>
      <c r="D56">
        <v>1007.60198975</v>
      </c>
      <c r="E56">
        <v>1.23670006</v>
      </c>
      <c r="F56">
        <v>474.81201171999999</v>
      </c>
      <c r="G56">
        <v>2.0845999700000002</v>
      </c>
      <c r="H56">
        <v>9.9000003020963209E+37</v>
      </c>
      <c r="J56" s="2">
        <f>TREND(Calibration!$A$2:$A$4,Calibration!$B$2:$B$4,C56)</f>
        <v>398.28476409786111</v>
      </c>
      <c r="K56" s="2">
        <f>TREND(Calibration!$A$2:$A$4,Calibration!$C$2:$C$4,E56)</f>
        <v>480.59010344216676</v>
      </c>
      <c r="L56" s="2">
        <f>TREND(Calibration!$A$2:$A$4,Calibration!$D$2:$D$4,G56)</f>
        <v>818.32186588538957</v>
      </c>
    </row>
    <row r="57" spans="1:12" x14ac:dyDescent="0.25">
      <c r="A57">
        <v>276308</v>
      </c>
      <c r="B57">
        <v>14.97999954</v>
      </c>
      <c r="C57">
        <v>0.62480002999999995</v>
      </c>
      <c r="D57">
        <v>9.9000003020963209E+37</v>
      </c>
      <c r="E57">
        <v>1.3285000300000001</v>
      </c>
      <c r="F57">
        <v>313.20999146000003</v>
      </c>
      <c r="G57">
        <v>2.10019994</v>
      </c>
      <c r="H57">
        <v>9.9000003020963209E+37</v>
      </c>
      <c r="J57" s="2">
        <f>TREND(Calibration!$A$2:$A$4,Calibration!$B$2:$B$4,C57)</f>
        <v>399.94088373166335</v>
      </c>
      <c r="K57" s="2">
        <f>TREND(Calibration!$A$2:$A$4,Calibration!$C$2:$C$4,E57)</f>
        <v>517.73104265966765</v>
      </c>
      <c r="L57" s="2">
        <f>TREND(Calibration!$A$2:$A$4,Calibration!$D$2:$D$4,G57)</f>
        <v>824.75278128196919</v>
      </c>
    </row>
    <row r="58" spans="1:12" x14ac:dyDescent="0.25">
      <c r="A58">
        <v>281320</v>
      </c>
      <c r="B58">
        <v>15.02999973</v>
      </c>
      <c r="C58">
        <v>0.62540001000000001</v>
      </c>
      <c r="D58">
        <v>929.53497314000003</v>
      </c>
      <c r="E58">
        <v>1.93599999</v>
      </c>
      <c r="F58">
        <v>930.80999756000006</v>
      </c>
      <c r="G58">
        <v>2.1170000999999998</v>
      </c>
      <c r="H58">
        <v>9.9000003020963209E+37</v>
      </c>
      <c r="J58" s="2">
        <f>TREND(Calibration!$A$2:$A$4,Calibration!$B$2:$B$4,C58)</f>
        <v>400.30889396039743</v>
      </c>
      <c r="K58" s="2">
        <f>TREND(Calibration!$A$2:$A$4,Calibration!$C$2:$C$4,E58)</f>
        <v>763.51673397301147</v>
      </c>
      <c r="L58" s="2">
        <f>TREND(Calibration!$A$2:$A$4,Calibration!$D$2:$D$4,G58)</f>
        <v>831.67846175500858</v>
      </c>
    </row>
    <row r="59" spans="1:12" x14ac:dyDescent="0.25">
      <c r="A59">
        <v>286308</v>
      </c>
      <c r="B59">
        <v>15.055999760000001</v>
      </c>
      <c r="C59">
        <v>0.62699996999999996</v>
      </c>
      <c r="D59">
        <v>1225.95703125</v>
      </c>
      <c r="E59">
        <v>1.52349997</v>
      </c>
      <c r="F59">
        <v>432.82299805000002</v>
      </c>
      <c r="G59">
        <v>2.1217999500000002</v>
      </c>
      <c r="H59">
        <v>9.9000003020963209E+37</v>
      </c>
      <c r="J59" s="2">
        <f>TREND(Calibration!$A$2:$A$4,Calibration!$B$2:$B$4,C59)</f>
        <v>401.29026274863241</v>
      </c>
      <c r="K59" s="2">
        <f>TREND(Calibration!$A$2:$A$4,Calibration!$C$2:$C$4,E59)</f>
        <v>596.625196099547</v>
      </c>
      <c r="L59" s="2">
        <f>TREND(Calibration!$A$2:$A$4,Calibration!$D$2:$D$4,G59)</f>
        <v>833.6571469233952</v>
      </c>
    </row>
    <row r="60" spans="1:12" x14ac:dyDescent="0.25">
      <c r="A60">
        <v>291307</v>
      </c>
      <c r="B60">
        <v>15.09500027</v>
      </c>
      <c r="C60">
        <v>0.63349997999999996</v>
      </c>
      <c r="D60">
        <v>1059.02404785</v>
      </c>
      <c r="E60">
        <v>1.3770999900000001</v>
      </c>
      <c r="F60">
        <v>504.50900268999999</v>
      </c>
      <c r="G60">
        <v>2.1250998999999999</v>
      </c>
      <c r="H60">
        <v>9.9000003020963209E+37</v>
      </c>
      <c r="J60" s="2">
        <f>TREND(Calibration!$A$2:$A$4,Calibration!$B$2:$B$4,C60)</f>
        <v>405.27717925730502</v>
      </c>
      <c r="K60" s="2">
        <f>TREND(Calibration!$A$2:$A$4,Calibration!$C$2:$C$4,E60)</f>
        <v>537.39388307598779</v>
      </c>
      <c r="L60" s="2">
        <f>TREND(Calibration!$A$2:$A$4,Calibration!$D$2:$D$4,G60)</f>
        <v>835.01751487685544</v>
      </c>
    </row>
    <row r="61" spans="1:12" x14ac:dyDescent="0.25">
      <c r="A61">
        <v>296307</v>
      </c>
      <c r="B61">
        <v>15.06000042</v>
      </c>
      <c r="C61">
        <v>0.63129997000000004</v>
      </c>
      <c r="D61">
        <v>9.9000003020963209E+37</v>
      </c>
      <c r="E61">
        <v>1.37600005</v>
      </c>
      <c r="F61">
        <v>316.26901244999999</v>
      </c>
      <c r="G61">
        <v>2.1261000600000002</v>
      </c>
      <c r="H61">
        <v>9.9000003020963209E+37</v>
      </c>
      <c r="J61" s="2">
        <f>TREND(Calibration!$A$2:$A$4,Calibration!$B$2:$B$4,C61)</f>
        <v>403.92775730437813</v>
      </c>
      <c r="K61" s="2">
        <f>TREND(Calibration!$A$2:$A$4,Calibration!$C$2:$C$4,E61)</f>
        <v>536.94886327170138</v>
      </c>
      <c r="L61" s="2">
        <f>TREND(Calibration!$A$2:$A$4,Calibration!$D$2:$D$4,G61)</f>
        <v>835.42981979430374</v>
      </c>
    </row>
    <row r="62" spans="1:12" x14ac:dyDescent="0.25">
      <c r="A62">
        <v>301309</v>
      </c>
      <c r="B62">
        <v>14.96899986</v>
      </c>
      <c r="C62">
        <v>0.63239997999999997</v>
      </c>
      <c r="D62">
        <v>9.9000003020963209E+37</v>
      </c>
      <c r="E62">
        <v>1.38250005</v>
      </c>
      <c r="F62">
        <v>151.88800049</v>
      </c>
      <c r="G62">
        <v>2.1261000600000002</v>
      </c>
      <c r="H62">
        <v>9.9000003020963209E+37</v>
      </c>
      <c r="J62" s="2">
        <f>TREND(Calibration!$A$2:$A$4,Calibration!$B$2:$B$4,C62)</f>
        <v>404.60247134769565</v>
      </c>
      <c r="K62" s="2">
        <f>TREND(Calibration!$A$2:$A$4,Calibration!$C$2:$C$4,E62)</f>
        <v>539.5786691955351</v>
      </c>
      <c r="L62" s="2">
        <f>TREND(Calibration!$A$2:$A$4,Calibration!$D$2:$D$4,G62)</f>
        <v>835.42981979430374</v>
      </c>
    </row>
    <row r="63" spans="1:12" x14ac:dyDescent="0.25">
      <c r="A63">
        <v>306307</v>
      </c>
      <c r="B63">
        <v>14.90400028</v>
      </c>
      <c r="C63">
        <v>0.63559997000000001</v>
      </c>
      <c r="D63">
        <v>972.61999512</v>
      </c>
      <c r="E63">
        <v>1.3118000000000001</v>
      </c>
      <c r="F63">
        <v>816.67102050999995</v>
      </c>
      <c r="G63">
        <v>2.1191000899999999</v>
      </c>
      <c r="H63">
        <v>9.9000003020963209E+37</v>
      </c>
      <c r="J63" s="2">
        <f>TREND(Calibration!$A$2:$A$4,Calibration!$B$2:$B$4,C63)</f>
        <v>406.56525186012368</v>
      </c>
      <c r="K63" s="2">
        <f>TREND(Calibration!$A$2:$A$4,Calibration!$C$2:$C$4,E63)</f>
        <v>510.97445222548299</v>
      </c>
      <c r="L63" s="2">
        <f>TREND(Calibration!$A$2:$A$4,Calibration!$D$2:$D$4,G63)</f>
        <v>832.54415944696984</v>
      </c>
    </row>
    <row r="64" spans="1:12" x14ac:dyDescent="0.25">
      <c r="A64">
        <v>311307</v>
      </c>
      <c r="B64">
        <v>14.789999959999999</v>
      </c>
      <c r="C64">
        <v>0.63779998000000004</v>
      </c>
      <c r="D64">
        <v>9.9000003020963209E+37</v>
      </c>
      <c r="E64">
        <v>1.47650003</v>
      </c>
      <c r="F64">
        <v>846.69897461000005</v>
      </c>
      <c r="G64">
        <v>2.1071999099999998</v>
      </c>
      <c r="H64">
        <v>9.9000003020963209E+37</v>
      </c>
      <c r="J64" s="2">
        <f>TREND(Calibration!$A$2:$A$4,Calibration!$B$2:$B$4,C64)</f>
        <v>407.91467381305068</v>
      </c>
      <c r="K64" s="2">
        <f>TREND(Calibration!$A$2:$A$4,Calibration!$C$2:$C$4,E64)</f>
        <v>577.6097006177273</v>
      </c>
      <c r="L64" s="2">
        <f>TREND(Calibration!$A$2:$A$4,Calibration!$D$2:$D$4,G64)</f>
        <v>827.63844162930286</v>
      </c>
    </row>
    <row r="65" spans="1:12" x14ac:dyDescent="0.25">
      <c r="A65">
        <v>316308</v>
      </c>
      <c r="B65">
        <v>14.75</v>
      </c>
      <c r="C65">
        <v>0.64099996999999997</v>
      </c>
      <c r="D65">
        <v>9.9000003020963209E+37</v>
      </c>
      <c r="E65">
        <v>1.4397000099999999</v>
      </c>
      <c r="F65">
        <v>577.55401611000002</v>
      </c>
      <c r="G65">
        <v>2.1029000299999998</v>
      </c>
      <c r="H65">
        <v>9.9000003020963209E+37</v>
      </c>
      <c r="J65" s="2">
        <f>TREND(Calibration!$A$2:$A$4,Calibration!$B$2:$B$4,C65)</f>
        <v>409.87745432547865</v>
      </c>
      <c r="K65" s="2">
        <f>TREND(Calibration!$A$2:$A$4,Calibration!$C$2:$C$4,E65)</f>
        <v>562.72094514185051</v>
      </c>
      <c r="L65" s="2">
        <f>TREND(Calibration!$A$2:$A$4,Calibration!$D$2:$D$4,G65)</f>
        <v>825.865863573355</v>
      </c>
    </row>
    <row r="66" spans="1:12" x14ac:dyDescent="0.25">
      <c r="A66">
        <v>321307</v>
      </c>
      <c r="B66">
        <v>14.72999954</v>
      </c>
      <c r="C66">
        <v>0.63669997</v>
      </c>
      <c r="D66">
        <v>9.9000003020963209E+37</v>
      </c>
      <c r="E66">
        <v>1.34309995</v>
      </c>
      <c r="F66">
        <v>611.22100829999999</v>
      </c>
      <c r="G66">
        <v>2.13319993</v>
      </c>
      <c r="H66">
        <v>9.9000003020963209E+37</v>
      </c>
      <c r="J66" s="2">
        <f>TREND(Calibration!$A$2:$A$4,Calibration!$B$2:$B$4,C66)</f>
        <v>407.23995976973305</v>
      </c>
      <c r="K66" s="2">
        <f>TREND(Calibration!$A$2:$A$4,Calibration!$C$2:$C$4,E66)</f>
        <v>523.63795898328283</v>
      </c>
      <c r="L66" s="2">
        <f>TREND(Calibration!$A$2:$A$4,Calibration!$D$2:$D$4,G66)</f>
        <v>838.35666281366287</v>
      </c>
    </row>
    <row r="67" spans="1:12" x14ac:dyDescent="0.25">
      <c r="A67">
        <v>326308</v>
      </c>
      <c r="B67">
        <v>14.774000170000001</v>
      </c>
      <c r="C67">
        <v>0.63239997999999997</v>
      </c>
      <c r="D67">
        <v>9.9000003020963209E+37</v>
      </c>
      <c r="E67">
        <v>1.31500006</v>
      </c>
      <c r="F67">
        <v>277.74899291999998</v>
      </c>
      <c r="G67">
        <v>2.1115999200000002</v>
      </c>
      <c r="H67">
        <v>9.9000003020963209E+37</v>
      </c>
      <c r="J67" s="2">
        <f>TREND(Calibration!$A$2:$A$4,Calibration!$B$2:$B$4,C67)</f>
        <v>404.60247134769565</v>
      </c>
      <c r="K67" s="2">
        <f>TREND(Calibration!$A$2:$A$4,Calibration!$C$2:$C$4,E67)</f>
        <v>512.26915018619422</v>
      </c>
      <c r="L67" s="2">
        <f>TREND(Calibration!$A$2:$A$4,Calibration!$D$2:$D$4,G67)</f>
        <v>829.45229717223708</v>
      </c>
    </row>
    <row r="68" spans="1:12" x14ac:dyDescent="0.25">
      <c r="A68">
        <v>331308</v>
      </c>
      <c r="B68">
        <v>14.84899998</v>
      </c>
      <c r="C68">
        <v>0.63129997000000004</v>
      </c>
      <c r="D68">
        <v>9.9000003020963209E+37</v>
      </c>
      <c r="E68">
        <v>1.3489999800000001</v>
      </c>
      <c r="F68">
        <v>180.33099365000001</v>
      </c>
      <c r="G68">
        <v>2.10619998</v>
      </c>
      <c r="H68">
        <v>9.9000003020963209E+37</v>
      </c>
      <c r="J68" s="2">
        <f>TREND(Calibration!$A$2:$A$4,Calibration!$B$2:$B$4,C68)</f>
        <v>403.92775730437813</v>
      </c>
      <c r="K68" s="2">
        <f>TREND(Calibration!$A$2:$A$4,Calibration!$C$2:$C$4,E68)</f>
        <v>526.02502572863614</v>
      </c>
      <c r="L68" s="2">
        <f>TREND(Calibration!$A$2:$A$4,Calibration!$D$2:$D$4,G68)</f>
        <v>827.22623152681547</v>
      </c>
    </row>
    <row r="69" spans="1:12" x14ac:dyDescent="0.25">
      <c r="A69">
        <v>336308</v>
      </c>
      <c r="B69">
        <v>14.85499954</v>
      </c>
      <c r="C69">
        <v>0.62429999999999997</v>
      </c>
      <c r="D69">
        <v>9.9000003020963209E+37</v>
      </c>
      <c r="E69">
        <v>1.25880003</v>
      </c>
      <c r="F69">
        <v>78.22000122</v>
      </c>
      <c r="G69">
        <v>2.1147999799999999</v>
      </c>
      <c r="H69">
        <v>9.9000003020963209E+37</v>
      </c>
      <c r="J69" s="2">
        <f>TREND(Calibration!$A$2:$A$4,Calibration!$B$2:$B$4,C69)</f>
        <v>399.63417991707979</v>
      </c>
      <c r="K69" s="2">
        <f>TREND(Calibration!$A$2:$A$4,Calibration!$C$2:$C$4,E69)</f>
        <v>489.53143144563552</v>
      </c>
      <c r="L69" s="2">
        <f>TREND(Calibration!$A$2:$A$4,Calibration!$D$2:$D$4,G69)</f>
        <v>830.77148657606131</v>
      </c>
    </row>
    <row r="70" spans="1:12" x14ac:dyDescent="0.25">
      <c r="A70">
        <v>341308</v>
      </c>
      <c r="B70">
        <v>14.833000180000001</v>
      </c>
      <c r="C70">
        <v>0.62319999999999998</v>
      </c>
      <c r="D70">
        <v>9.9000003020963209E+37</v>
      </c>
      <c r="E70">
        <v>1.3344000600000001</v>
      </c>
      <c r="F70">
        <v>104.05000305</v>
      </c>
      <c r="G70">
        <v>2.1417999299999999</v>
      </c>
      <c r="H70">
        <v>9.9000003020963209E+37</v>
      </c>
      <c r="J70" s="2">
        <f>TREND(Calibration!$A$2:$A$4,Calibration!$B$2:$B$4,C70)</f>
        <v>398.95947200747042</v>
      </c>
      <c r="K70" s="2">
        <f>TREND(Calibration!$A$2:$A$4,Calibration!$C$2:$C$4,E70)</f>
        <v>520.11810940502107</v>
      </c>
      <c r="L70" s="2">
        <f>TREND(Calibration!$A$2:$A$4,Calibration!$D$2:$D$4,G70)</f>
        <v>841.90191786290882</v>
      </c>
    </row>
    <row r="71" spans="1:12" x14ac:dyDescent="0.25">
      <c r="A71">
        <v>346309</v>
      </c>
      <c r="B71">
        <v>14.74800014</v>
      </c>
      <c r="C71">
        <v>0.62319999999999998</v>
      </c>
      <c r="D71">
        <v>777.19000243999994</v>
      </c>
      <c r="E71">
        <v>1.3581999499999999</v>
      </c>
      <c r="F71">
        <v>525.21398925999995</v>
      </c>
      <c r="G71">
        <v>2.14129996</v>
      </c>
      <c r="H71">
        <v>9.9000003020963209E+37</v>
      </c>
      <c r="J71" s="2">
        <f>TREND(Calibration!$A$2:$A$4,Calibration!$B$2:$B$4,C71)</f>
        <v>398.95947200747042</v>
      </c>
      <c r="K71" s="2">
        <f>TREND(Calibration!$A$2:$A$4,Calibration!$C$2:$C$4,E71)</f>
        <v>529.74720043711181</v>
      </c>
      <c r="L71" s="2">
        <f>TREND(Calibration!$A$2:$A$4,Calibration!$D$2:$D$4,G71)</f>
        <v>841.69581075047029</v>
      </c>
    </row>
    <row r="72" spans="1:12" x14ac:dyDescent="0.25">
      <c r="A72">
        <v>351309</v>
      </c>
      <c r="B72">
        <v>14.614999770000001</v>
      </c>
      <c r="C72">
        <v>0.61290001999999999</v>
      </c>
      <c r="D72">
        <v>9.9000003020963209E+37</v>
      </c>
      <c r="E72">
        <v>1.5532000100000001</v>
      </c>
      <c r="F72">
        <v>922.57897949000005</v>
      </c>
      <c r="G72">
        <v>2.1175000700000002</v>
      </c>
      <c r="H72">
        <v>9.9000003020963209E+37</v>
      </c>
      <c r="J72" s="2">
        <f>TREND(Calibration!$A$2:$A$4,Calibration!$B$2:$B$4,C72)</f>
        <v>392.64176475763583</v>
      </c>
      <c r="K72" s="2">
        <f>TREND(Calibration!$A$2:$A$4,Calibration!$C$2:$C$4,E72)</f>
        <v>608.64140242725443</v>
      </c>
      <c r="L72" s="2">
        <f>TREND(Calibration!$A$2:$A$4,Calibration!$D$2:$D$4,G72)</f>
        <v>831.88456886744734</v>
      </c>
    </row>
    <row r="73" spans="1:12" x14ac:dyDescent="0.25">
      <c r="A73">
        <v>356308</v>
      </c>
      <c r="B73">
        <v>14.463000299999999</v>
      </c>
      <c r="C73">
        <v>0.60970002000000001</v>
      </c>
      <c r="D73">
        <v>825.75701904000005</v>
      </c>
      <c r="E73">
        <v>1.4558999500000001</v>
      </c>
      <c r="F73">
        <v>1129.5279541</v>
      </c>
      <c r="G73">
        <v>2.1089000699999998</v>
      </c>
      <c r="H73">
        <v>9.9000003020963209E+37</v>
      </c>
      <c r="J73" s="2">
        <f>TREND(Calibration!$A$2:$A$4,Calibration!$B$2:$B$4,C73)</f>
        <v>390.67897811149959</v>
      </c>
      <c r="K73" s="2">
        <f>TREND(Calibration!$A$2:$A$4,Calibration!$C$2:$C$4,E73)</f>
        <v>569.27520639996601</v>
      </c>
      <c r="L73" s="2">
        <f>TREND(Calibration!$A$2:$A$4,Calibration!$D$2:$D$4,G73)</f>
        <v>828.33931381820128</v>
      </c>
    </row>
    <row r="74" spans="1:12" x14ac:dyDescent="0.25">
      <c r="A74">
        <v>361310</v>
      </c>
      <c r="B74">
        <v>14.333000180000001</v>
      </c>
      <c r="C74">
        <v>0.61129999000000002</v>
      </c>
      <c r="D74">
        <v>211.91299437999999</v>
      </c>
      <c r="E74">
        <v>1.34739995</v>
      </c>
      <c r="F74">
        <v>9.9000003020963209E+37</v>
      </c>
      <c r="G74">
        <v>2.10400009</v>
      </c>
      <c r="H74">
        <v>9.9000003020963209E+37</v>
      </c>
      <c r="J74" s="2">
        <f>TREND(Calibration!$A$2:$A$4,Calibration!$B$2:$B$4,C74)</f>
        <v>391.6603530334429</v>
      </c>
      <c r="K74" s="2">
        <f>TREND(Calibration!$A$2:$A$4,Calibration!$C$2:$C$4,E74)</f>
        <v>525.37767674828046</v>
      </c>
      <c r="L74" s="2">
        <f>TREND(Calibration!$A$2:$A$4,Calibration!$D$2:$D$4,G74)</f>
        <v>826.31935116282875</v>
      </c>
    </row>
    <row r="75" spans="1:12" x14ac:dyDescent="0.25">
      <c r="A75">
        <v>366309</v>
      </c>
      <c r="B75">
        <v>14.161000250000001</v>
      </c>
      <c r="C75">
        <v>0.60750002000000003</v>
      </c>
      <c r="D75">
        <v>9.9000003020963209E+37</v>
      </c>
      <c r="E75">
        <v>1.55209994</v>
      </c>
      <c r="F75">
        <v>9.9000003020963209E+37</v>
      </c>
      <c r="G75">
        <v>2.10619998</v>
      </c>
      <c r="H75">
        <v>9.9000003020963209E+37</v>
      </c>
      <c r="J75" s="2">
        <f>TREND(Calibration!$A$2:$A$4,Calibration!$B$2:$B$4,C75)</f>
        <v>389.32956229228091</v>
      </c>
      <c r="K75" s="2">
        <f>TREND(Calibration!$A$2:$A$4,Calibration!$C$2:$C$4,E75)</f>
        <v>608.19633002684952</v>
      </c>
      <c r="L75" s="2">
        <f>TREND(Calibration!$A$2:$A$4,Calibration!$D$2:$D$4,G75)</f>
        <v>827.22623152681547</v>
      </c>
    </row>
    <row r="76" spans="1:12" x14ac:dyDescent="0.25">
      <c r="A76">
        <v>371309</v>
      </c>
      <c r="B76">
        <v>14.102999690000001</v>
      </c>
      <c r="C76">
        <v>0.61400001999999998</v>
      </c>
      <c r="D76">
        <v>437.61499022999999</v>
      </c>
      <c r="E76">
        <v>1.4623999599999999</v>
      </c>
      <c r="F76">
        <v>9.9000003020963209E+37</v>
      </c>
      <c r="G76">
        <v>2.1180000300000001</v>
      </c>
      <c r="H76">
        <v>9.9000003020963209E+37</v>
      </c>
      <c r="J76" s="2">
        <f>TREND(Calibration!$A$2:$A$4,Calibration!$B$2:$B$4,C76)</f>
        <v>393.31647266724519</v>
      </c>
      <c r="K76" s="2">
        <f>TREND(Calibration!$A$2:$A$4,Calibration!$C$2:$C$4,E76)</f>
        <v>571.90501636965496</v>
      </c>
      <c r="L76" s="2">
        <f>TREND(Calibration!$A$2:$A$4,Calibration!$D$2:$D$4,G76)</f>
        <v>832.09067185749632</v>
      </c>
    </row>
    <row r="77" spans="1:12" x14ac:dyDescent="0.25">
      <c r="A77">
        <v>376309</v>
      </c>
      <c r="B77">
        <v>14.083000180000001</v>
      </c>
      <c r="C77">
        <v>0.61350000000000005</v>
      </c>
      <c r="D77">
        <v>1091.51403809</v>
      </c>
      <c r="E77">
        <v>1.4160000100000001</v>
      </c>
      <c r="F77">
        <v>9.9000003020963209E+37</v>
      </c>
      <c r="G77">
        <v>2.13529992</v>
      </c>
      <c r="H77">
        <v>9.9000003020963209E+37</v>
      </c>
      <c r="J77" s="2">
        <f>TREND(Calibration!$A$2:$A$4,Calibration!$B$2:$B$4,C77)</f>
        <v>393.00977498636991</v>
      </c>
      <c r="K77" s="2">
        <f>TREND(Calibration!$A$2:$A$4,Calibration!$C$2:$C$4,E77)</f>
        <v>553.13226815802625</v>
      </c>
      <c r="L77" s="2">
        <f>TREND(Calibration!$A$2:$A$4,Calibration!$D$2:$D$4,G77)</f>
        <v>839.22236050562412</v>
      </c>
    </row>
    <row r="78" spans="1:12" x14ac:dyDescent="0.25">
      <c r="A78">
        <v>381322</v>
      </c>
      <c r="B78">
        <v>14.09899998</v>
      </c>
      <c r="C78">
        <v>0.60919999999999996</v>
      </c>
      <c r="D78">
        <v>876.94396973000005</v>
      </c>
      <c r="E78">
        <v>1.55369997</v>
      </c>
      <c r="F78">
        <v>9.9000003020963209E+37</v>
      </c>
      <c r="G78">
        <v>2.1558001</v>
      </c>
      <c r="H78">
        <v>9.9000003020963209E+37</v>
      </c>
      <c r="J78" s="2">
        <f>TREND(Calibration!$A$2:$A$4,Calibration!$B$2:$B$4,C78)</f>
        <v>390.37228043062424</v>
      </c>
      <c r="K78" s="2">
        <f>TREND(Calibration!$A$2:$A$4,Calibration!$C$2:$C$4,E78)</f>
        <v>608.8436790072052</v>
      </c>
      <c r="L78" s="2">
        <f>TREND(Calibration!$A$2:$A$4,Calibration!$D$2:$D$4,G78)</f>
        <v>847.67333337253694</v>
      </c>
    </row>
    <row r="79" spans="1:12" x14ac:dyDescent="0.25">
      <c r="A79">
        <v>386309</v>
      </c>
      <c r="B79">
        <v>14.163999560000001</v>
      </c>
      <c r="C79">
        <v>0.61729997000000003</v>
      </c>
      <c r="D79">
        <v>114.18800354</v>
      </c>
      <c r="E79">
        <v>1.6050000200000001</v>
      </c>
      <c r="F79">
        <v>9.9000003020963209E+37</v>
      </c>
      <c r="G79">
        <v>2.1315000099999999</v>
      </c>
      <c r="H79">
        <v>9.9000003020963209E+37</v>
      </c>
      <c r="J79" s="2">
        <f>TREND(Calibration!$A$2:$A$4,Calibration!$B$2:$B$4,C79)</f>
        <v>395.3405657275319</v>
      </c>
      <c r="K79" s="2">
        <f>TREND(Calibration!$A$2:$A$4,Calibration!$C$2:$C$4,E79)</f>
        <v>629.59893675843057</v>
      </c>
      <c r="L79" s="2">
        <f>TREND(Calibration!$A$2:$A$4,Calibration!$D$2:$D$4,G79)</f>
        <v>837.65588956211468</v>
      </c>
    </row>
    <row r="80" spans="1:12" x14ac:dyDescent="0.25">
      <c r="A80">
        <v>391308</v>
      </c>
      <c r="B80">
        <v>14.125</v>
      </c>
      <c r="C80">
        <v>0.61240000000000006</v>
      </c>
      <c r="D80">
        <v>9.9000003020963209E+37</v>
      </c>
      <c r="E80">
        <v>1.2506999999999999</v>
      </c>
      <c r="F80">
        <v>9.9000003020963209E+37</v>
      </c>
      <c r="G80">
        <v>2.1294000099999999</v>
      </c>
      <c r="H80">
        <v>9.9000003020963209E+37</v>
      </c>
      <c r="J80" s="2">
        <f>TREND(Calibration!$A$2:$A$4,Calibration!$B$2:$B$4,C80)</f>
        <v>392.33506707676054</v>
      </c>
      <c r="K80" s="2">
        <f>TREND(Calibration!$A$2:$A$4,Calibration!$C$2:$C$4,E80)</f>
        <v>486.25427654144619</v>
      </c>
      <c r="L80" s="2">
        <f>TREND(Calibration!$A$2:$A$4,Calibration!$D$2:$D$4,G80)</f>
        <v>836.79018774776398</v>
      </c>
    </row>
    <row r="81" spans="1:12" x14ac:dyDescent="0.25">
      <c r="A81">
        <v>396309</v>
      </c>
      <c r="B81">
        <v>14.07299995</v>
      </c>
      <c r="C81">
        <v>0.61729997000000003</v>
      </c>
      <c r="D81">
        <v>672.49499512</v>
      </c>
      <c r="E81">
        <v>1.2221000200000001</v>
      </c>
      <c r="F81">
        <v>9.9000003020963209E+37</v>
      </c>
      <c r="G81">
        <v>2.1342001000000002</v>
      </c>
      <c r="H81">
        <v>9.9000003020963209E+37</v>
      </c>
      <c r="J81" s="2">
        <f>TREND(Calibration!$A$2:$A$4,Calibration!$B$2:$B$4,C81)</f>
        <v>395.3405657275319</v>
      </c>
      <c r="K81" s="2">
        <f>TREND(Calibration!$A$2:$A$4,Calibration!$C$2:$C$4,E81)</f>
        <v>474.68313856828848</v>
      </c>
      <c r="L81" s="2">
        <f>TREND(Calibration!$A$2:$A$4,Calibration!$D$2:$D$4,G81)</f>
        <v>838.76897185350072</v>
      </c>
    </row>
    <row r="82" spans="1:12" x14ac:dyDescent="0.25">
      <c r="A82">
        <v>401309</v>
      </c>
      <c r="B82">
        <v>14.024999619999999</v>
      </c>
      <c r="C82">
        <v>0.61559998999999999</v>
      </c>
      <c r="D82">
        <v>523.68200683999999</v>
      </c>
      <c r="E82">
        <v>1.67250001</v>
      </c>
      <c r="F82">
        <v>9.9000003020963209E+37</v>
      </c>
      <c r="G82">
        <v>2.1368999500000001</v>
      </c>
      <c r="H82">
        <v>9.9000003020963209E+37</v>
      </c>
      <c r="J82" s="2">
        <f>TREND(Calibration!$A$2:$A$4,Calibration!$B$2:$B$4,C82)</f>
        <v>394.29784758918851</v>
      </c>
      <c r="K82" s="2">
        <f>TREND(Calibration!$A$2:$A$4,Calibration!$C$2:$C$4,E82)</f>
        <v>656.90845576777133</v>
      </c>
      <c r="L82" s="2">
        <f>TREND(Calibration!$A$2:$A$4,Calibration!$D$2:$D$4,G82)</f>
        <v>839.88195520753629</v>
      </c>
    </row>
    <row r="83" spans="1:12" x14ac:dyDescent="0.25">
      <c r="A83">
        <v>406309</v>
      </c>
      <c r="B83">
        <v>13.92399979</v>
      </c>
      <c r="C83">
        <v>0.61129999000000002</v>
      </c>
      <c r="D83">
        <v>568.71600341999999</v>
      </c>
      <c r="E83">
        <v>1.54879999</v>
      </c>
      <c r="F83">
        <v>1186.47497559</v>
      </c>
      <c r="G83">
        <v>2.1407001000000001</v>
      </c>
      <c r="H83">
        <v>9.9000003020963209E+37</v>
      </c>
      <c r="J83" s="2">
        <f>TREND(Calibration!$A$2:$A$4,Calibration!$B$2:$B$4,C83)</f>
        <v>391.6603530334429</v>
      </c>
      <c r="K83" s="2">
        <f>TREND(Calibration!$A$2:$A$4,Calibration!$C$2:$C$4,E83)</f>
        <v>606.86121801787181</v>
      </c>
      <c r="L83" s="2">
        <f>TREND(Calibration!$A$2:$A$4,Calibration!$D$2:$D$4,G83)</f>
        <v>841.44852508839585</v>
      </c>
    </row>
    <row r="84" spans="1:12" x14ac:dyDescent="0.25">
      <c r="A84">
        <v>411310</v>
      </c>
      <c r="B84">
        <v>13.87199974</v>
      </c>
      <c r="C84">
        <v>0.61559998999999999</v>
      </c>
      <c r="D84">
        <v>251.95899962999999</v>
      </c>
      <c r="E84">
        <v>1.2361999800000001</v>
      </c>
      <c r="F84">
        <v>9.9000003020963209E+37</v>
      </c>
      <c r="G84">
        <v>2.1359000199999998</v>
      </c>
      <c r="H84">
        <v>9.9000003020963209E+37</v>
      </c>
      <c r="J84" s="2">
        <f>TREND(Calibration!$A$2:$A$4,Calibration!$B$2:$B$4,C84)</f>
        <v>394.29784758918851</v>
      </c>
      <c r="K84" s="2">
        <f>TREND(Calibration!$A$2:$A$4,Calibration!$C$2:$C$4,E84)</f>
        <v>480.38777831195284</v>
      </c>
      <c r="L84" s="2">
        <f>TREND(Calibration!$A$2:$A$4,Calibration!$D$2:$D$4,G84)</f>
        <v>839.46974510504867</v>
      </c>
    </row>
    <row r="85" spans="1:12" x14ac:dyDescent="0.25">
      <c r="A85">
        <v>416310</v>
      </c>
      <c r="B85">
        <v>13.777999879999999</v>
      </c>
      <c r="C85">
        <v>0.61350000000000005</v>
      </c>
      <c r="D85">
        <v>9.9000003020963209E+37</v>
      </c>
      <c r="E85">
        <v>1.2831000100000001</v>
      </c>
      <c r="F85">
        <v>921.24499512</v>
      </c>
      <c r="G85">
        <v>2.1359000199999998</v>
      </c>
      <c r="H85">
        <v>9.9000003020963209E+37</v>
      </c>
      <c r="J85" s="2">
        <f>TREND(Calibration!$A$2:$A$4,Calibration!$B$2:$B$4,C85)</f>
        <v>393.00977498636991</v>
      </c>
      <c r="K85" s="2">
        <f>TREND(Calibration!$A$2:$A$4,Calibration!$C$2:$C$4,E85)</f>
        <v>499.36285165379559</v>
      </c>
      <c r="L85" s="2">
        <f>TREND(Calibration!$A$2:$A$4,Calibration!$D$2:$D$4,G85)</f>
        <v>839.46974510504867</v>
      </c>
    </row>
    <row r="86" spans="1:12" x14ac:dyDescent="0.25">
      <c r="A86">
        <v>421309</v>
      </c>
      <c r="B86">
        <v>13.81400013</v>
      </c>
      <c r="C86">
        <v>0.61350000000000005</v>
      </c>
      <c r="D86">
        <v>872.28997803000004</v>
      </c>
      <c r="E86">
        <v>1.2437000300000001</v>
      </c>
      <c r="F86">
        <v>974.59899901999995</v>
      </c>
      <c r="G86">
        <v>2.14720011</v>
      </c>
      <c r="H86">
        <v>9.9000003020963209E+37</v>
      </c>
      <c r="J86" s="2">
        <f>TREND(Calibration!$A$2:$A$4,Calibration!$B$2:$B$4,C86)</f>
        <v>393.00977498636991</v>
      </c>
      <c r="K86" s="2">
        <f>TREND(Calibration!$A$2:$A$4,Calibration!$C$2:$C$4,E86)</f>
        <v>483.42218999180653</v>
      </c>
      <c r="L86" s="2">
        <f>TREND(Calibration!$A$2:$A$4,Calibration!$D$2:$D$4,G86)</f>
        <v>844.12808244568055</v>
      </c>
    </row>
    <row r="87" spans="1:12" x14ac:dyDescent="0.25">
      <c r="A87">
        <v>426310</v>
      </c>
      <c r="B87">
        <v>13.833000180000001</v>
      </c>
      <c r="C87">
        <v>0.61240000000000006</v>
      </c>
      <c r="D87">
        <v>-9.9000003020963209E+37</v>
      </c>
      <c r="E87">
        <v>1.28530002</v>
      </c>
      <c r="F87">
        <v>708.03997803000004</v>
      </c>
      <c r="G87">
        <v>2.1456000799999999</v>
      </c>
      <c r="H87">
        <v>9.9000003020963209E+37</v>
      </c>
      <c r="J87" s="2">
        <f>TREND(Calibration!$A$2:$A$4,Calibration!$B$2:$B$4,C87)</f>
        <v>392.33506707676054</v>
      </c>
      <c r="K87" s="2">
        <f>TREND(Calibration!$A$2:$A$4,Calibration!$C$2:$C$4,E87)</f>
        <v>500.2529438584869</v>
      </c>
      <c r="L87" s="2">
        <f>TREND(Calibration!$A$2:$A$4,Calibration!$D$2:$D$4,G87)</f>
        <v>843.46848774376838</v>
      </c>
    </row>
    <row r="88" spans="1:12" x14ac:dyDescent="0.25">
      <c r="A88">
        <v>431309</v>
      </c>
      <c r="B88">
        <v>13.94999981</v>
      </c>
      <c r="C88">
        <v>0.61729997000000003</v>
      </c>
      <c r="D88">
        <v>839.95800781000003</v>
      </c>
      <c r="E88">
        <v>1.8680000299999999</v>
      </c>
      <c r="F88">
        <v>1131.0100097699999</v>
      </c>
      <c r="G88">
        <v>2.16610003</v>
      </c>
      <c r="H88">
        <v>9.9000003020963209E+37</v>
      </c>
      <c r="J88" s="2">
        <f>TREND(Calibration!$A$2:$A$4,Calibration!$B$2:$B$4,C88)</f>
        <v>395.3405657275319</v>
      </c>
      <c r="K88" s="2">
        <f>TREND(Calibration!$A$2:$A$4,Calibration!$C$2:$C$4,E88)</f>
        <v>736.0049343378646</v>
      </c>
      <c r="L88" s="2">
        <f>TREND(Calibration!$A$2:$A$4,Calibration!$D$2:$D$4,G88)</f>
        <v>851.91936579572064</v>
      </c>
    </row>
    <row r="89" spans="1:12" x14ac:dyDescent="0.25">
      <c r="A89">
        <v>436310</v>
      </c>
      <c r="B89">
        <v>13.99199963</v>
      </c>
      <c r="C89">
        <v>0.61619997000000004</v>
      </c>
      <c r="D89">
        <v>1356.97302246</v>
      </c>
      <c r="E89">
        <v>1.20809996</v>
      </c>
      <c r="F89">
        <v>584.50402831999997</v>
      </c>
      <c r="G89">
        <v>2.1672000900000001</v>
      </c>
      <c r="H89">
        <v>9.9000003020963209E+37</v>
      </c>
      <c r="J89" s="2">
        <f>TREND(Calibration!$A$2:$A$4,Calibration!$B$2:$B$4,C89)</f>
        <v>394.66585781792259</v>
      </c>
      <c r="K89" s="2">
        <f>TREND(Calibration!$A$2:$A$4,Calibration!$C$2:$C$4,E89)</f>
        <v>469.01891691874584</v>
      </c>
      <c r="L89" s="2">
        <f>TREND(Calibration!$A$2:$A$4,Calibration!$D$2:$D$4,G89)</f>
        <v>852.37285338519439</v>
      </c>
    </row>
    <row r="90" spans="1:12" x14ac:dyDescent="0.25">
      <c r="A90">
        <v>441309</v>
      </c>
      <c r="B90">
        <v>14.09000015</v>
      </c>
      <c r="C90">
        <v>0.62050002999999998</v>
      </c>
      <c r="D90">
        <v>1157.9649658200001</v>
      </c>
      <c r="E90">
        <v>1.4558999500000001</v>
      </c>
      <c r="F90">
        <v>1066.7390136700001</v>
      </c>
      <c r="G90">
        <v>2.1688001200000002</v>
      </c>
      <c r="H90">
        <v>9.9000003020963209E+37</v>
      </c>
      <c r="J90" s="2">
        <f>TREND(Calibration!$A$2:$A$4,Calibration!$B$2:$B$4,C90)</f>
        <v>397.30338917591774</v>
      </c>
      <c r="K90" s="2">
        <f>TREND(Calibration!$A$2:$A$4,Calibration!$C$2:$C$4,E90)</f>
        <v>569.27520639996601</v>
      </c>
      <c r="L90" s="2">
        <f>TREND(Calibration!$A$2:$A$4,Calibration!$D$2:$D$4,G90)</f>
        <v>853.03244808710656</v>
      </c>
    </row>
    <row r="91" spans="1:12" x14ac:dyDescent="0.25">
      <c r="A91">
        <v>446310</v>
      </c>
      <c r="B91">
        <v>14.06999969</v>
      </c>
      <c r="C91">
        <v>0.62370002000000002</v>
      </c>
      <c r="D91">
        <v>9.9000003020963209E+37</v>
      </c>
      <c r="E91">
        <v>1.24749994</v>
      </c>
      <c r="F91">
        <v>843.26300048999997</v>
      </c>
      <c r="G91">
        <v>2.1633999300000002</v>
      </c>
      <c r="H91">
        <v>9.9000003020963209E+37</v>
      </c>
      <c r="J91" s="2">
        <f>TREND(Calibration!$A$2:$A$4,Calibration!$B$2:$B$4,C91)</f>
        <v>399.26616968834577</v>
      </c>
      <c r="K91" s="2">
        <f>TREND(Calibration!$A$2:$A$4,Calibration!$C$2:$C$4,E91)</f>
        <v>484.95957858073496</v>
      </c>
      <c r="L91" s="2">
        <f>TREND(Calibration!$A$2:$A$4,Calibration!$D$2:$D$4,G91)</f>
        <v>850.80627938194527</v>
      </c>
    </row>
    <row r="92" spans="1:12" x14ac:dyDescent="0.25">
      <c r="A92">
        <v>451309</v>
      </c>
      <c r="B92">
        <v>14.01200008</v>
      </c>
      <c r="C92">
        <v>0.62540001000000001</v>
      </c>
      <c r="D92">
        <v>1269.00598145</v>
      </c>
      <c r="E92">
        <v>1.33819997</v>
      </c>
      <c r="F92">
        <v>777.73199463000003</v>
      </c>
      <c r="G92">
        <v>2.1584999599999999</v>
      </c>
      <c r="H92">
        <v>9.9000003020963209E+37</v>
      </c>
      <c r="J92" s="2">
        <f>TREND(Calibration!$A$2:$A$4,Calibration!$B$2:$B$4,C92)</f>
        <v>400.30889396039743</v>
      </c>
      <c r="K92" s="2">
        <f>TREND(Calibration!$A$2:$A$4,Calibration!$C$2:$C$4,E92)</f>
        <v>521.65549799394944</v>
      </c>
      <c r="L92" s="2">
        <f>TREND(Calibration!$A$2:$A$4,Calibration!$D$2:$D$4,G92)</f>
        <v>848.78632084896219</v>
      </c>
    </row>
    <row r="93" spans="1:12" x14ac:dyDescent="0.25">
      <c r="A93">
        <v>456309</v>
      </c>
      <c r="B93">
        <v>13.90499973</v>
      </c>
      <c r="C93">
        <v>0.63180000000000003</v>
      </c>
      <c r="D93">
        <v>1311.23498535</v>
      </c>
      <c r="E93">
        <v>1.2010999899999999</v>
      </c>
      <c r="F93">
        <v>871.59802246000004</v>
      </c>
      <c r="G93">
        <v>2.15750003</v>
      </c>
      <c r="H93">
        <v>9.9000003020963209E+37</v>
      </c>
      <c r="J93" s="2">
        <f>TREND(Calibration!$A$2:$A$4,Calibration!$B$2:$B$4,C93)</f>
        <v>404.23446111896169</v>
      </c>
      <c r="K93" s="2">
        <f>TREND(Calibration!$A$2:$A$4,Calibration!$C$2:$C$4,E93)</f>
        <v>466.18683036910608</v>
      </c>
      <c r="L93" s="2">
        <f>TREND(Calibration!$A$2:$A$4,Calibration!$D$2:$D$4,G93)</f>
        <v>848.37411074647468</v>
      </c>
    </row>
    <row r="94" spans="1:12" x14ac:dyDescent="0.25">
      <c r="A94">
        <v>461310</v>
      </c>
      <c r="B94">
        <v>13.89500046</v>
      </c>
      <c r="C94">
        <v>0.62540001000000001</v>
      </c>
      <c r="D94">
        <v>776.56298828000001</v>
      </c>
      <c r="E94">
        <v>1.2005000100000001</v>
      </c>
      <c r="F94">
        <v>9.9000003020963209E+37</v>
      </c>
      <c r="G94">
        <v>2.15149999</v>
      </c>
      <c r="H94">
        <v>9.9000003020963209E+37</v>
      </c>
      <c r="J94" s="2">
        <f>TREND(Calibration!$A$2:$A$4,Calibration!$B$2:$B$4,C94)</f>
        <v>400.30889396039743</v>
      </c>
      <c r="K94" s="2">
        <f>TREND(Calibration!$A$2:$A$4,Calibration!$C$2:$C$4,E94)</f>
        <v>465.94408714477049</v>
      </c>
      <c r="L94" s="2">
        <f>TREND(Calibration!$A$2:$A$4,Calibration!$D$2:$D$4,G94)</f>
        <v>845.90066050162852</v>
      </c>
    </row>
    <row r="95" spans="1:12" x14ac:dyDescent="0.25">
      <c r="A95">
        <v>466310</v>
      </c>
      <c r="B95">
        <v>13.84300041</v>
      </c>
      <c r="C95">
        <v>0.62480002999999995</v>
      </c>
      <c r="D95">
        <v>9.9000003020963209E+37</v>
      </c>
      <c r="E95">
        <v>1.2965999800000001</v>
      </c>
      <c r="F95">
        <v>1122.3800048799999</v>
      </c>
      <c r="G95">
        <v>2.1428999900000001</v>
      </c>
      <c r="H95">
        <v>9.9000003020963209E+37</v>
      </c>
      <c r="J95" s="2">
        <f>TREND(Calibration!$A$2:$A$4,Calibration!$B$2:$B$4,C95)</f>
        <v>399.94088373166335</v>
      </c>
      <c r="K95" s="2">
        <f>TREND(Calibration!$A$2:$A$4,Calibration!$C$2:$C$4,E95)</f>
        <v>504.82474412726913</v>
      </c>
      <c r="L95" s="2">
        <f>TREND(Calibration!$A$2:$A$4,Calibration!$D$2:$D$4,G95)</f>
        <v>842.35540545238257</v>
      </c>
    </row>
    <row r="96" spans="1:12" x14ac:dyDescent="0.25">
      <c r="A96">
        <v>471309</v>
      </c>
      <c r="B96">
        <v>13.86900043</v>
      </c>
      <c r="C96">
        <v>0.62809998</v>
      </c>
      <c r="D96">
        <v>886.57598876999998</v>
      </c>
      <c r="E96">
        <v>1.20480001</v>
      </c>
      <c r="F96">
        <v>1112.33203125</v>
      </c>
      <c r="G96">
        <v>2.1386001100000001</v>
      </c>
      <c r="H96">
        <v>9.9000003020963209E+37</v>
      </c>
      <c r="J96" s="2">
        <f>TREND(Calibration!$A$2:$A$4,Calibration!$B$2:$B$4,C96)</f>
        <v>401.96497679195005</v>
      </c>
      <c r="K96" s="2">
        <f>TREND(Calibration!$A$2:$A$4,Calibration!$C$2:$C$4,E96)</f>
        <v>467.68380490976813</v>
      </c>
      <c r="L96" s="2">
        <f>TREND(Calibration!$A$2:$A$4,Calibration!$D$2:$D$4,G96)</f>
        <v>840.58282739643471</v>
      </c>
    </row>
    <row r="97" spans="1:12" x14ac:dyDescent="0.25">
      <c r="A97">
        <v>476309</v>
      </c>
      <c r="B97">
        <v>13.93700027</v>
      </c>
      <c r="C97">
        <v>0.62099998999999995</v>
      </c>
      <c r="D97">
        <v>643.15502930000002</v>
      </c>
      <c r="E97">
        <v>1.2706999800000001</v>
      </c>
      <c r="F97">
        <v>1024.5649414100001</v>
      </c>
      <c r="G97">
        <v>2.1191000899999999</v>
      </c>
      <c r="H97">
        <v>9.9000003020963209E+37</v>
      </c>
      <c r="J97" s="2">
        <f>TREND(Calibration!$A$2:$A$4,Calibration!$B$2:$B$4,C97)</f>
        <v>397.61005005454348</v>
      </c>
      <c r="K97" s="2">
        <f>TREND(Calibration!$A$2:$A$4,Calibration!$C$2:$C$4,E97)</f>
        <v>494.34597898460868</v>
      </c>
      <c r="L97" s="2">
        <f>TREND(Calibration!$A$2:$A$4,Calibration!$D$2:$D$4,G97)</f>
        <v>832.54415944696984</v>
      </c>
    </row>
    <row r="98" spans="1:12" x14ac:dyDescent="0.25">
      <c r="A98">
        <v>481309</v>
      </c>
      <c r="B98">
        <v>14.06400013</v>
      </c>
      <c r="C98">
        <v>0.62639999000000002</v>
      </c>
      <c r="D98">
        <v>627.93200683999999</v>
      </c>
      <c r="E98">
        <v>1.2776999499999999</v>
      </c>
      <c r="F98">
        <v>869.15197753999996</v>
      </c>
      <c r="G98">
        <v>2.13050008</v>
      </c>
      <c r="H98">
        <v>9.9000003020963209E+37</v>
      </c>
      <c r="J98" s="2">
        <f>TREND(Calibration!$A$2:$A$4,Calibration!$B$2:$B$4,C98)</f>
        <v>400.92225251989845</v>
      </c>
      <c r="K98" s="2">
        <f>TREND(Calibration!$A$2:$A$4,Calibration!$C$2:$C$4,E98)</f>
        <v>497.17806553424828</v>
      </c>
      <c r="L98" s="2">
        <f>TREND(Calibration!$A$2:$A$4,Calibration!$D$2:$D$4,G98)</f>
        <v>837.24367945962729</v>
      </c>
    </row>
    <row r="99" spans="1:12" x14ac:dyDescent="0.25">
      <c r="A99">
        <v>486308</v>
      </c>
      <c r="B99">
        <v>14.11900043</v>
      </c>
      <c r="C99">
        <v>0.61940002000000005</v>
      </c>
      <c r="D99">
        <v>1209.56604004</v>
      </c>
      <c r="E99">
        <v>1.3479000299999999</v>
      </c>
      <c r="F99">
        <v>422.63101196000002</v>
      </c>
      <c r="G99">
        <v>2.1250998999999999</v>
      </c>
      <c r="H99">
        <v>9.9000003020963209E+37</v>
      </c>
      <c r="J99" s="2">
        <f>TREND(Calibration!$A$2:$A$4,Calibration!$B$2:$B$4,C99)</f>
        <v>396.62867513260022</v>
      </c>
      <c r="K99" s="2">
        <f>TREND(Calibration!$A$2:$A$4,Calibration!$C$2:$C$4,E99)</f>
        <v>525.58000187849439</v>
      </c>
      <c r="L99" s="2">
        <f>TREND(Calibration!$A$2:$A$4,Calibration!$D$2:$D$4,G99)</f>
        <v>835.01751487685544</v>
      </c>
    </row>
    <row r="100" spans="1:12" x14ac:dyDescent="0.25">
      <c r="A100">
        <v>491307</v>
      </c>
      <c r="B100">
        <v>14.15400028</v>
      </c>
      <c r="C100">
        <v>0.62639999000000002</v>
      </c>
      <c r="D100">
        <v>420.77899170000001</v>
      </c>
      <c r="E100">
        <v>1.3316999700000001</v>
      </c>
      <c r="F100">
        <v>9.9000003020963209E+37</v>
      </c>
      <c r="G100">
        <v>2.1368999500000001</v>
      </c>
      <c r="H100">
        <v>9.9000003020963209E+37</v>
      </c>
      <c r="J100" s="2">
        <f>TREND(Calibration!$A$2:$A$4,Calibration!$B$2:$B$4,C100)</f>
        <v>400.92225251989845</v>
      </c>
      <c r="K100" s="2">
        <f>TREND(Calibration!$A$2:$A$4,Calibration!$C$2:$C$4,E100)</f>
        <v>519.02569207011572</v>
      </c>
      <c r="L100" s="2">
        <f>TREND(Calibration!$A$2:$A$4,Calibration!$D$2:$D$4,G100)</f>
        <v>839.88195520753629</v>
      </c>
    </row>
    <row r="101" spans="1:12" x14ac:dyDescent="0.25">
      <c r="A101">
        <v>496307</v>
      </c>
      <c r="B101">
        <v>14.12899971</v>
      </c>
      <c r="C101">
        <v>0.62480002999999995</v>
      </c>
      <c r="D101">
        <v>9.9000003020963209E+37</v>
      </c>
      <c r="E101">
        <v>1.25989997</v>
      </c>
      <c r="F101">
        <v>568.69097899999997</v>
      </c>
      <c r="G101">
        <v>2.1363999800000002</v>
      </c>
      <c r="H101">
        <v>9.9000003020963209E+37</v>
      </c>
      <c r="J101" s="2">
        <f>TREND(Calibration!$A$2:$A$4,Calibration!$B$2:$B$4,C101)</f>
        <v>399.94088373166335</v>
      </c>
      <c r="K101" s="2">
        <f>TREND(Calibration!$A$2:$A$4,Calibration!$C$2:$C$4,E101)</f>
        <v>489.97645124992198</v>
      </c>
      <c r="L101" s="2">
        <f>TREND(Calibration!$A$2:$A$4,Calibration!$D$2:$D$4,G101)</f>
        <v>839.67584809509776</v>
      </c>
    </row>
    <row r="102" spans="1:12" x14ac:dyDescent="0.25">
      <c r="A102">
        <v>501308</v>
      </c>
      <c r="B102">
        <v>14.18700027</v>
      </c>
      <c r="C102">
        <v>0.62860000000000005</v>
      </c>
      <c r="D102">
        <v>386.01199341</v>
      </c>
      <c r="E102">
        <v>1.2632000400000001</v>
      </c>
      <c r="F102">
        <v>9.9000003020963209E+37</v>
      </c>
      <c r="G102">
        <v>2.13319993</v>
      </c>
      <c r="H102">
        <v>9.9000003020963209E+37</v>
      </c>
      <c r="J102" s="2">
        <f>TREND(Calibration!$A$2:$A$4,Calibration!$B$2:$B$4,C102)</f>
        <v>402.27167447282545</v>
      </c>
      <c r="K102" s="2">
        <f>TREND(Calibration!$A$2:$A$4,Calibration!$C$2:$C$4,E102)</f>
        <v>491.31161180916291</v>
      </c>
      <c r="L102" s="2">
        <f>TREND(Calibration!$A$2:$A$4,Calibration!$D$2:$D$4,G102)</f>
        <v>838.35666281366287</v>
      </c>
    </row>
    <row r="103" spans="1:12" x14ac:dyDescent="0.25">
      <c r="A103">
        <v>506308</v>
      </c>
      <c r="B103">
        <v>14.15400028</v>
      </c>
      <c r="C103">
        <v>0.62480002999999995</v>
      </c>
      <c r="D103">
        <v>1112.48205566</v>
      </c>
      <c r="E103">
        <v>1.35549998</v>
      </c>
      <c r="F103">
        <v>9.9000003020963209E+37</v>
      </c>
      <c r="G103">
        <v>2.13050008</v>
      </c>
      <c r="H103">
        <v>9.9000003020963209E+37</v>
      </c>
      <c r="J103" s="2">
        <f>TREND(Calibration!$A$2:$A$4,Calibration!$B$2:$B$4,C103)</f>
        <v>399.94088373166335</v>
      </c>
      <c r="K103" s="2">
        <f>TREND(Calibration!$A$2:$A$4,Calibration!$C$2:$C$4,E103)</f>
        <v>528.65483165246985</v>
      </c>
      <c r="L103" s="2">
        <f>TREND(Calibration!$A$2:$A$4,Calibration!$D$2:$D$4,G103)</f>
        <v>837.24367945962729</v>
      </c>
    </row>
    <row r="104" spans="1:12" x14ac:dyDescent="0.25">
      <c r="A104">
        <v>511307</v>
      </c>
      <c r="B104">
        <v>14.147999759999999</v>
      </c>
      <c r="C104">
        <v>0.62370002000000002</v>
      </c>
      <c r="D104">
        <v>1102.8100585899999</v>
      </c>
      <c r="E104">
        <v>1.4191999399999999</v>
      </c>
      <c r="F104">
        <v>9.9000003020963209E+37</v>
      </c>
      <c r="G104">
        <v>2.1321001100000001</v>
      </c>
      <c r="H104">
        <v>9.9000003020963209E+37</v>
      </c>
      <c r="J104" s="2">
        <f>TREND(Calibration!$A$2:$A$4,Calibration!$B$2:$B$4,C104)</f>
        <v>399.26616968834577</v>
      </c>
      <c r="K104" s="2">
        <f>TREND(Calibration!$A$2:$A$4,Calibration!$C$2:$C$4,E104)</f>
        <v>554.42691352261897</v>
      </c>
      <c r="L104" s="2">
        <f>TREND(Calibration!$A$2:$A$4,Calibration!$D$2:$D$4,G104)</f>
        <v>837.90327416153946</v>
      </c>
    </row>
    <row r="105" spans="1:12" x14ac:dyDescent="0.25">
      <c r="A105">
        <v>516308</v>
      </c>
      <c r="B105">
        <v>14.255000109999999</v>
      </c>
      <c r="C105">
        <v>0.62159997</v>
      </c>
      <c r="D105">
        <v>641.83197021000001</v>
      </c>
      <c r="E105">
        <v>1.32089996</v>
      </c>
      <c r="F105">
        <v>1319.8100585899999</v>
      </c>
      <c r="G105">
        <v>2.1294000099999999</v>
      </c>
      <c r="H105">
        <v>9.9000003020963209E+37</v>
      </c>
      <c r="J105" s="2">
        <f>TREND(Calibration!$A$2:$A$4,Calibration!$B$2:$B$4,C105)</f>
        <v>397.9780602832775</v>
      </c>
      <c r="K105" s="2">
        <f>TREND(Calibration!$A$2:$A$4,Calibration!$C$2:$C$4,E105)</f>
        <v>514.65616433542914</v>
      </c>
      <c r="L105" s="2">
        <f>TREND(Calibration!$A$2:$A$4,Calibration!$D$2:$D$4,G105)</f>
        <v>836.79018774776398</v>
      </c>
    </row>
    <row r="106" spans="1:12" x14ac:dyDescent="0.25">
      <c r="A106">
        <v>521309</v>
      </c>
      <c r="B106">
        <v>14.397000309999999</v>
      </c>
      <c r="C106">
        <v>0.62699996999999996</v>
      </c>
      <c r="D106">
        <v>285.25100708000002</v>
      </c>
      <c r="E106">
        <v>1.28960001</v>
      </c>
      <c r="F106">
        <v>9.9000003020963209E+37</v>
      </c>
      <c r="G106">
        <v>2.13319993</v>
      </c>
      <c r="H106">
        <v>9.9000003020963209E+37</v>
      </c>
      <c r="J106" s="2">
        <f>TREND(Calibration!$A$2:$A$4,Calibration!$B$2:$B$4,C106)</f>
        <v>401.29026274863241</v>
      </c>
      <c r="K106" s="2">
        <f>TREND(Calibration!$A$2:$A$4,Calibration!$C$2:$C$4,E106)</f>
        <v>501.9926575776293</v>
      </c>
      <c r="L106" s="2">
        <f>TREND(Calibration!$A$2:$A$4,Calibration!$D$2:$D$4,G106)</f>
        <v>838.35666281366287</v>
      </c>
    </row>
    <row r="107" spans="1:12" x14ac:dyDescent="0.25">
      <c r="A107">
        <v>526308</v>
      </c>
      <c r="B107">
        <v>14.47999954</v>
      </c>
      <c r="C107">
        <v>0.63020003000000002</v>
      </c>
      <c r="D107">
        <v>9.9000003020963209E+37</v>
      </c>
      <c r="E107">
        <v>1.37390006</v>
      </c>
      <c r="F107">
        <v>840.60101318</v>
      </c>
      <c r="G107">
        <v>2.1375000499999999</v>
      </c>
      <c r="H107">
        <v>9.9000003020963209E+37</v>
      </c>
      <c r="J107" s="2">
        <f>TREND(Calibration!$A$2:$A$4,Calibration!$B$2:$B$4,C107)</f>
        <v>403.25308619701838</v>
      </c>
      <c r="K107" s="2">
        <f>TREND(Calibration!$A$2:$A$4,Calibration!$C$2:$C$4,E107)</f>
        <v>536.09923771139495</v>
      </c>
      <c r="L107" s="2">
        <f>TREND(Calibration!$A$2:$A$4,Calibration!$D$2:$D$4,G107)</f>
        <v>840.12933980696096</v>
      </c>
    </row>
    <row r="108" spans="1:12" x14ac:dyDescent="0.25">
      <c r="A108">
        <v>531308</v>
      </c>
      <c r="B108">
        <v>14.635000229999999</v>
      </c>
      <c r="C108">
        <v>0.62639999000000002</v>
      </c>
      <c r="D108">
        <v>857.21697998000002</v>
      </c>
      <c r="E108">
        <v>1.31500006</v>
      </c>
      <c r="F108">
        <v>908.48101807</v>
      </c>
      <c r="G108">
        <v>2.13910007</v>
      </c>
      <c r="H108">
        <v>9.9000003020963209E+37</v>
      </c>
      <c r="J108" s="2">
        <f>TREND(Calibration!$A$2:$A$4,Calibration!$B$2:$B$4,C108)</f>
        <v>400.92225251989845</v>
      </c>
      <c r="K108" s="2">
        <f>TREND(Calibration!$A$2:$A$4,Calibration!$C$2:$C$4,E108)</f>
        <v>512.26915018619422</v>
      </c>
      <c r="L108" s="2">
        <f>TREND(Calibration!$A$2:$A$4,Calibration!$D$2:$D$4,G108)</f>
        <v>840.78893038648357</v>
      </c>
    </row>
    <row r="109" spans="1:12" x14ac:dyDescent="0.25">
      <c r="A109">
        <v>536309</v>
      </c>
      <c r="B109">
        <v>14.68799973</v>
      </c>
      <c r="C109">
        <v>0.63180000000000003</v>
      </c>
      <c r="D109">
        <v>1147.8969726600001</v>
      </c>
      <c r="E109">
        <v>1.7832000299999999</v>
      </c>
      <c r="F109">
        <v>800.85198975000003</v>
      </c>
      <c r="G109">
        <v>2.1396000399999999</v>
      </c>
      <c r="H109">
        <v>9.9000003020963209E+37</v>
      </c>
      <c r="J109" s="2">
        <f>TREND(Calibration!$A$2:$A$4,Calibration!$B$2:$B$4,C109)</f>
        <v>404.23446111896169</v>
      </c>
      <c r="K109" s="2">
        <f>TREND(Calibration!$A$2:$A$4,Calibration!$C$2:$C$4,E109)</f>
        <v>701.69608167000342</v>
      </c>
      <c r="L109" s="2">
        <f>TREND(Calibration!$A$2:$A$4,Calibration!$D$2:$D$4,G109)</f>
        <v>840.9950374989221</v>
      </c>
    </row>
    <row r="110" spans="1:12" x14ac:dyDescent="0.25">
      <c r="A110">
        <v>541308</v>
      </c>
      <c r="B110">
        <v>14.74600029</v>
      </c>
      <c r="C110">
        <v>0.63020003000000002</v>
      </c>
      <c r="D110">
        <v>1077.4890136700001</v>
      </c>
      <c r="E110">
        <v>1.3890000600000001</v>
      </c>
      <c r="F110">
        <v>768.30798340000001</v>
      </c>
      <c r="G110">
        <v>2.1417999299999999</v>
      </c>
      <c r="H110">
        <v>9.9000003020963209E+37</v>
      </c>
      <c r="J110" s="2">
        <f>TREND(Calibration!$A$2:$A$4,Calibration!$B$2:$B$4,C110)</f>
        <v>403.25308619701838</v>
      </c>
      <c r="K110" s="2">
        <f>TREND(Calibration!$A$2:$A$4,Calibration!$C$2:$C$4,E110)</f>
        <v>542.20847916522405</v>
      </c>
      <c r="L110" s="2">
        <f>TREND(Calibration!$A$2:$A$4,Calibration!$D$2:$D$4,G110)</f>
        <v>841.90191786290882</v>
      </c>
    </row>
    <row r="111" spans="1:12" x14ac:dyDescent="0.25">
      <c r="A111">
        <v>546308</v>
      </c>
      <c r="B111">
        <v>14.82299995</v>
      </c>
      <c r="C111">
        <v>0.63510001000000005</v>
      </c>
      <c r="D111">
        <v>1239.5279541</v>
      </c>
      <c r="E111">
        <v>1.2615000000000001</v>
      </c>
      <c r="F111">
        <v>712.64898682</v>
      </c>
      <c r="G111">
        <v>2.1386001100000001</v>
      </c>
      <c r="H111">
        <v>9.9000003020963209E+37</v>
      </c>
      <c r="J111" s="2">
        <f>TREND(Calibration!$A$2:$A$4,Calibration!$B$2:$B$4,C111)</f>
        <v>406.258590981498</v>
      </c>
      <c r="K111" s="2">
        <f>TREND(Calibration!$A$2:$A$4,Calibration!$C$2:$C$4,E111)</f>
        <v>490.62380023027765</v>
      </c>
      <c r="L111" s="2">
        <f>TREND(Calibration!$A$2:$A$4,Calibration!$D$2:$D$4,G111)</f>
        <v>840.58282739643471</v>
      </c>
    </row>
    <row r="112" spans="1:12" x14ac:dyDescent="0.25">
      <c r="A112">
        <v>551310</v>
      </c>
      <c r="B112">
        <v>14.81000042</v>
      </c>
      <c r="C112">
        <v>0.63349997999999996</v>
      </c>
      <c r="D112">
        <v>9.9000003020963209E+37</v>
      </c>
      <c r="E112">
        <v>1.4105999499999999</v>
      </c>
      <c r="F112">
        <v>-8.3760004000000006</v>
      </c>
      <c r="G112">
        <v>2.13910007</v>
      </c>
      <c r="H112">
        <v>9.9000003020963209E+37</v>
      </c>
      <c r="J112" s="2">
        <f>TREND(Calibration!$A$2:$A$4,Calibration!$B$2:$B$4,C112)</f>
        <v>405.27717925730502</v>
      </c>
      <c r="K112" s="2">
        <f>TREND(Calibration!$A$2:$A$4,Calibration!$C$2:$C$4,E112)</f>
        <v>550.94748203847882</v>
      </c>
      <c r="L112" s="2">
        <f>TREND(Calibration!$A$2:$A$4,Calibration!$D$2:$D$4,G112)</f>
        <v>840.78893038648357</v>
      </c>
    </row>
    <row r="113" spans="1:12" x14ac:dyDescent="0.25">
      <c r="A113">
        <v>556308</v>
      </c>
      <c r="B113">
        <v>14.90699959</v>
      </c>
      <c r="C113">
        <v>0.63779998000000004</v>
      </c>
      <c r="D113">
        <v>568.25500488</v>
      </c>
      <c r="E113">
        <v>1.7330000400000001</v>
      </c>
      <c r="F113">
        <v>9.9000003020963209E+37</v>
      </c>
      <c r="G113">
        <v>2.1363999800000002</v>
      </c>
      <c r="H113">
        <v>9.9000003020963209E+37</v>
      </c>
      <c r="J113" s="2">
        <f>TREND(Calibration!$A$2:$A$4,Calibration!$B$2:$B$4,C113)</f>
        <v>407.91467381305068</v>
      </c>
      <c r="K113" s="2">
        <f>TREND(Calibration!$A$2:$A$4,Calibration!$C$2:$C$4,E113)</f>
        <v>681.38589227332773</v>
      </c>
      <c r="L113" s="2">
        <f>TREND(Calibration!$A$2:$A$4,Calibration!$D$2:$D$4,G113)</f>
        <v>839.67584809509776</v>
      </c>
    </row>
    <row r="114" spans="1:12" x14ac:dyDescent="0.25">
      <c r="A114">
        <v>561322</v>
      </c>
      <c r="B114">
        <v>14.96199989</v>
      </c>
      <c r="C114">
        <v>0.63510001000000005</v>
      </c>
      <c r="D114">
        <v>1155.7309570299999</v>
      </c>
      <c r="E114">
        <v>1.4407999499999999</v>
      </c>
      <c r="F114">
        <v>1060.2829589800001</v>
      </c>
      <c r="G114">
        <v>2.1401998999999998</v>
      </c>
      <c r="H114">
        <v>9.9000003020963209E+37</v>
      </c>
      <c r="J114" s="2">
        <f>TREND(Calibration!$A$2:$A$4,Calibration!$B$2:$B$4,C114)</f>
        <v>406.258590981498</v>
      </c>
      <c r="K114" s="2">
        <f>TREND(Calibration!$A$2:$A$4,Calibration!$C$2:$C$4,E114)</f>
        <v>563.16596494613691</v>
      </c>
      <c r="L114" s="2">
        <f>TREND(Calibration!$A$2:$A$4,Calibration!$D$2:$D$4,G114)</f>
        <v>841.24232316099653</v>
      </c>
    </row>
    <row r="115" spans="1:12" x14ac:dyDescent="0.25">
      <c r="A115">
        <v>566309</v>
      </c>
      <c r="B115">
        <v>15.027000429999999</v>
      </c>
      <c r="C115">
        <v>0.63510001000000005</v>
      </c>
      <c r="D115">
        <v>9.9000003020963209E+37</v>
      </c>
      <c r="E115">
        <v>1.6142000000000001</v>
      </c>
      <c r="F115">
        <v>666.91198729999996</v>
      </c>
      <c r="G115">
        <v>2.1336998899999999</v>
      </c>
      <c r="H115">
        <v>9.9000003020963209E+37</v>
      </c>
      <c r="J115" s="2">
        <f>TREND(Calibration!$A$2:$A$4,Calibration!$B$2:$B$4,C115)</f>
        <v>406.258590981498</v>
      </c>
      <c r="K115" s="2">
        <f>TREND(Calibration!$A$2:$A$4,Calibration!$C$2:$C$4,E115)</f>
        <v>633.32111551276159</v>
      </c>
      <c r="L115" s="2">
        <f>TREND(Calibration!$A$2:$A$4,Calibration!$D$2:$D$4,G115)</f>
        <v>838.56276580371184</v>
      </c>
    </row>
    <row r="116" spans="1:12" x14ac:dyDescent="0.25">
      <c r="A116">
        <v>571308</v>
      </c>
      <c r="B116">
        <v>15.170000079999999</v>
      </c>
      <c r="C116">
        <v>0.63620001000000004</v>
      </c>
      <c r="D116">
        <v>606.35900878999996</v>
      </c>
      <c r="E116">
        <v>1.57369995</v>
      </c>
      <c r="F116">
        <v>9.9000003020963209E+37</v>
      </c>
      <c r="G116">
        <v>2.1461000399999999</v>
      </c>
      <c r="H116">
        <v>9.9000003020963209E+37</v>
      </c>
      <c r="J116" s="2">
        <f>TREND(Calibration!$A$2:$A$4,Calibration!$B$2:$B$4,C116)</f>
        <v>406.93329889110737</v>
      </c>
      <c r="K116" s="2">
        <f>TREND(Calibration!$A$2:$A$4,Calibration!$C$2:$C$4,E116)</f>
        <v>616.93538145036746</v>
      </c>
      <c r="L116" s="2">
        <f>TREND(Calibration!$A$2:$A$4,Calibration!$D$2:$D$4,G116)</f>
        <v>843.67459073381724</v>
      </c>
    </row>
    <row r="117" spans="1:12" x14ac:dyDescent="0.25">
      <c r="A117">
        <v>576309</v>
      </c>
      <c r="B117">
        <v>15.27000046</v>
      </c>
      <c r="C117">
        <v>0.63290000000000002</v>
      </c>
      <c r="D117">
        <v>1236.5100097699999</v>
      </c>
      <c r="E117">
        <v>1.2755999600000001</v>
      </c>
      <c r="F117">
        <v>9.9000003020963209E+37</v>
      </c>
      <c r="G117">
        <v>2.1287999200000001</v>
      </c>
      <c r="H117">
        <v>9.9000003020963209E+37</v>
      </c>
      <c r="J117" s="2">
        <f>TREND(Calibration!$A$2:$A$4,Calibration!$B$2:$B$4,C117)</f>
        <v>404.90916902857106</v>
      </c>
      <c r="K117" s="2">
        <f>TREND(Calibration!$A$2:$A$4,Calibration!$C$2:$C$4,E117)</f>
        <v>496.32843997394195</v>
      </c>
      <c r="L117" s="2">
        <f>TREND(Calibration!$A$2:$A$4,Calibration!$D$2:$D$4,G117)</f>
        <v>836.54280727072887</v>
      </c>
    </row>
    <row r="118" spans="1:12" x14ac:dyDescent="0.25">
      <c r="A118">
        <v>581310</v>
      </c>
      <c r="B118">
        <v>15.32499981</v>
      </c>
      <c r="C118">
        <v>0.63779998000000004</v>
      </c>
      <c r="D118">
        <v>1209.5899658200001</v>
      </c>
      <c r="E118">
        <v>1.32959998</v>
      </c>
      <c r="F118">
        <v>9.9000003020963209E+37</v>
      </c>
      <c r="G118">
        <v>2.1250998999999999</v>
      </c>
      <c r="H118">
        <v>9.9000003020963209E+37</v>
      </c>
      <c r="J118" s="2">
        <f>TREND(Calibration!$A$2:$A$4,Calibration!$B$2:$B$4,C118)</f>
        <v>407.91467381305068</v>
      </c>
      <c r="K118" s="2">
        <f>TREND(Calibration!$A$2:$A$4,Calibration!$C$2:$C$4,E118)</f>
        <v>518.1760665098094</v>
      </c>
      <c r="L118" s="2">
        <f>TREND(Calibration!$A$2:$A$4,Calibration!$D$2:$D$4,G118)</f>
        <v>835.01751487685544</v>
      </c>
    </row>
    <row r="119" spans="1:12" x14ac:dyDescent="0.25">
      <c r="A119">
        <v>586310</v>
      </c>
      <c r="B119">
        <v>15.3579998</v>
      </c>
      <c r="C119">
        <v>0.64209998000000001</v>
      </c>
      <c r="D119">
        <v>1205.1719970700001</v>
      </c>
      <c r="E119">
        <v>1.28750002</v>
      </c>
      <c r="F119">
        <v>9.9000003020963209E+37</v>
      </c>
      <c r="G119">
        <v>2.1196999500000002</v>
      </c>
      <c r="H119">
        <v>9.9000003020963209E+37</v>
      </c>
      <c r="J119" s="2">
        <f>TREND(Calibration!$A$2:$A$4,Calibration!$B$2:$B$4,C119)</f>
        <v>410.55216836879629</v>
      </c>
      <c r="K119" s="2">
        <f>TREND(Calibration!$A$2:$A$4,Calibration!$C$2:$C$4,E119)</f>
        <v>501.14303201732287</v>
      </c>
      <c r="L119" s="2">
        <f>TREND(Calibration!$A$2:$A$4,Calibration!$D$2:$D$4,G119)</f>
        <v>832.7914451090445</v>
      </c>
    </row>
    <row r="120" spans="1:12" x14ac:dyDescent="0.25">
      <c r="A120">
        <v>591309</v>
      </c>
      <c r="B120">
        <v>15.32499981</v>
      </c>
      <c r="C120">
        <v>0.63779998000000004</v>
      </c>
      <c r="D120">
        <v>1076.1080322299999</v>
      </c>
      <c r="E120">
        <v>1.4996999499999999</v>
      </c>
      <c r="F120">
        <v>9.9000003020963209E+37</v>
      </c>
      <c r="G120">
        <v>2.1266999200000001</v>
      </c>
      <c r="H120">
        <v>9.9000003020963209E+37</v>
      </c>
      <c r="J120" s="2">
        <f>TREND(Calibration!$A$2:$A$4,Calibration!$B$2:$B$4,C120)</f>
        <v>407.91467381305068</v>
      </c>
      <c r="K120" s="2">
        <f>TREND(Calibration!$A$2:$A$4,Calibration!$C$2:$C$4,E120)</f>
        <v>586.99605247133763</v>
      </c>
      <c r="L120" s="2">
        <f>TREND(Calibration!$A$2:$A$4,Calibration!$D$2:$D$4,G120)</f>
        <v>835.67710545637817</v>
      </c>
    </row>
    <row r="121" spans="1:12" x14ac:dyDescent="0.25">
      <c r="A121">
        <v>596310</v>
      </c>
      <c r="B121">
        <v>15.23600006</v>
      </c>
      <c r="C121">
        <v>0.63829999999999998</v>
      </c>
      <c r="D121">
        <v>9.9000003020963209E+37</v>
      </c>
      <c r="E121">
        <v>1.4619</v>
      </c>
      <c r="F121">
        <v>832.64202881000006</v>
      </c>
      <c r="G121">
        <v>2.1315000099999999</v>
      </c>
      <c r="H121">
        <v>9.9000003020963209E+37</v>
      </c>
      <c r="J121" s="2">
        <f>TREND(Calibration!$A$2:$A$4,Calibration!$B$2:$B$4,C121)</f>
        <v>408.22137149392597</v>
      </c>
      <c r="K121" s="2">
        <f>TREND(Calibration!$A$2:$A$4,Calibration!$C$2:$C$4,E121)</f>
        <v>571.7027397897042</v>
      </c>
      <c r="L121" s="2">
        <f>TREND(Calibration!$A$2:$A$4,Calibration!$D$2:$D$4,G121)</f>
        <v>837.65588956211468</v>
      </c>
    </row>
    <row r="122" spans="1:12" x14ac:dyDescent="0.25">
      <c r="A122">
        <v>601309</v>
      </c>
      <c r="B122">
        <v>15.20400047</v>
      </c>
      <c r="C122">
        <v>0.63829999999999998</v>
      </c>
      <c r="D122">
        <v>588.54998779000005</v>
      </c>
      <c r="E122">
        <v>1.44029999</v>
      </c>
      <c r="F122">
        <v>9.9000003020963209E+37</v>
      </c>
      <c r="G122">
        <v>2.1461000399999999</v>
      </c>
      <c r="H122">
        <v>9.9000003020963209E+37</v>
      </c>
      <c r="J122" s="2">
        <f>TREND(Calibration!$A$2:$A$4,Calibration!$B$2:$B$4,C122)</f>
        <v>408.22137149392597</v>
      </c>
      <c r="K122" s="2">
        <f>TREND(Calibration!$A$2:$A$4,Calibration!$C$2:$C$4,E122)</f>
        <v>562.96368836618626</v>
      </c>
      <c r="L122" s="2">
        <f>TREND(Calibration!$A$2:$A$4,Calibration!$D$2:$D$4,G122)</f>
        <v>843.67459073381724</v>
      </c>
    </row>
    <row r="123" spans="1:12" x14ac:dyDescent="0.25">
      <c r="A123">
        <v>606310</v>
      </c>
      <c r="B123">
        <v>15.114999770000001</v>
      </c>
      <c r="C123">
        <v>0.63889998000000003</v>
      </c>
      <c r="D123">
        <v>9.9000003020963209E+37</v>
      </c>
      <c r="E123">
        <v>1.8387999500000001</v>
      </c>
      <c r="F123">
        <v>1112.3540039100001</v>
      </c>
      <c r="G123">
        <v>2.1602001199999998</v>
      </c>
      <c r="H123">
        <v>9.9000003020963209E+37</v>
      </c>
      <c r="J123" s="2">
        <f>TREND(Calibration!$A$2:$A$4,Calibration!$B$2:$B$4,C123)</f>
        <v>408.58938172265999</v>
      </c>
      <c r="K123" s="2">
        <f>TREND(Calibration!$A$2:$A$4,Calibration!$C$2:$C$4,E123)</f>
        <v>724.19100459010804</v>
      </c>
      <c r="L123" s="2">
        <f>TREND(Calibration!$A$2:$A$4,Calibration!$D$2:$D$4,G123)</f>
        <v>849.48719303786049</v>
      </c>
    </row>
    <row r="124" spans="1:12" x14ac:dyDescent="0.25">
      <c r="A124">
        <v>611310</v>
      </c>
      <c r="B124">
        <v>15.05200005</v>
      </c>
      <c r="C124">
        <v>0.64259999999999995</v>
      </c>
      <c r="D124">
        <v>9.9000003020963209E+37</v>
      </c>
      <c r="E124">
        <v>1.8296999899999999</v>
      </c>
      <c r="F124">
        <v>924.59698486000002</v>
      </c>
      <c r="G124">
        <v>2.1703999</v>
      </c>
      <c r="H124">
        <v>9.9000003020963209E+37</v>
      </c>
      <c r="J124" s="2">
        <f>TREND(Calibration!$A$2:$A$4,Calibration!$B$2:$B$4,C124)</f>
        <v>410.85886604967158</v>
      </c>
      <c r="K124" s="2">
        <f>TREND(Calibration!$A$2:$A$4,Calibration!$C$2:$C$4,E124)</f>
        <v>720.50929248016189</v>
      </c>
      <c r="L124" s="2">
        <f>TREND(Calibration!$A$2:$A$4,Calibration!$D$2:$D$4,G124)</f>
        <v>853.69193972927894</v>
      </c>
    </row>
    <row r="125" spans="1:12" x14ac:dyDescent="0.25">
      <c r="A125">
        <v>616309</v>
      </c>
      <c r="B125">
        <v>15.102000240000001</v>
      </c>
      <c r="C125">
        <v>0.63669997</v>
      </c>
      <c r="D125">
        <v>9.9000003020963209E+37</v>
      </c>
      <c r="E125">
        <v>1.60230005</v>
      </c>
      <c r="F125">
        <v>874.29602050999995</v>
      </c>
      <c r="G125">
        <v>2.1607000799999998</v>
      </c>
      <c r="H125">
        <v>9.9000003020963209E+37</v>
      </c>
      <c r="J125" s="2">
        <f>TREND(Calibration!$A$2:$A$4,Calibration!$B$2:$B$4,C125)</f>
        <v>407.23995976973305</v>
      </c>
      <c r="K125" s="2">
        <f>TREND(Calibration!$A$2:$A$4,Calibration!$C$2:$C$4,E125)</f>
        <v>628.50656797378849</v>
      </c>
      <c r="L125" s="2">
        <f>TREND(Calibration!$A$2:$A$4,Calibration!$D$2:$D$4,G125)</f>
        <v>849.69329602790947</v>
      </c>
    </row>
    <row r="126" spans="1:12" x14ac:dyDescent="0.25">
      <c r="A126">
        <v>621309</v>
      </c>
      <c r="B126">
        <v>15.161999700000001</v>
      </c>
      <c r="C126">
        <v>0.63559997000000001</v>
      </c>
      <c r="D126">
        <v>9.9000003020963209E+37</v>
      </c>
      <c r="E126">
        <v>1.72490001</v>
      </c>
      <c r="F126">
        <v>962.52697753999996</v>
      </c>
      <c r="G126">
        <v>2.1703999</v>
      </c>
      <c r="H126">
        <v>9.9000003020963209E+37</v>
      </c>
      <c r="J126" s="2">
        <f>TREND(Calibration!$A$2:$A$4,Calibration!$B$2:$B$4,C126)</f>
        <v>406.56525186012368</v>
      </c>
      <c r="K126" s="2">
        <f>TREND(Calibration!$A$2:$A$4,Calibration!$C$2:$C$4,E126)</f>
        <v>678.10873736913845</v>
      </c>
      <c r="L126" s="2">
        <f>TREND(Calibration!$A$2:$A$4,Calibration!$D$2:$D$4,G126)</f>
        <v>853.69193972927894</v>
      </c>
    </row>
    <row r="127" spans="1:12" x14ac:dyDescent="0.25">
      <c r="A127">
        <v>626310</v>
      </c>
      <c r="B127">
        <v>15.213999749999999</v>
      </c>
      <c r="C127">
        <v>0.63669997</v>
      </c>
      <c r="D127">
        <v>9.9000003020963209E+37</v>
      </c>
      <c r="E127">
        <v>1.64059997</v>
      </c>
      <c r="F127">
        <v>355.34201050000001</v>
      </c>
      <c r="G127">
        <v>2.1649999599999998</v>
      </c>
      <c r="H127">
        <v>9.9000003020963209E+37</v>
      </c>
      <c r="J127" s="2">
        <f>TREND(Calibration!$A$2:$A$4,Calibration!$B$2:$B$4,C127)</f>
        <v>407.23995976973305</v>
      </c>
      <c r="K127" s="2">
        <f>TREND(Calibration!$A$2:$A$4,Calibration!$C$2:$C$4,E127)</f>
        <v>644.00216128122793</v>
      </c>
      <c r="L127" s="2">
        <f>TREND(Calibration!$A$2:$A$4,Calibration!$D$2:$D$4,G127)</f>
        <v>851.46587408385733</v>
      </c>
    </row>
    <row r="128" spans="1:12" x14ac:dyDescent="0.25">
      <c r="A128">
        <v>631309</v>
      </c>
      <c r="B128">
        <v>15.196999549999999</v>
      </c>
      <c r="C128">
        <v>0.63450002999999999</v>
      </c>
      <c r="D128">
        <v>9.9000003020963209E+37</v>
      </c>
      <c r="E128">
        <v>1.52890003</v>
      </c>
      <c r="F128">
        <v>547.89099121000004</v>
      </c>
      <c r="G128">
        <v>2.1703999</v>
      </c>
      <c r="H128">
        <v>9.9000003020963209E+37</v>
      </c>
      <c r="J128" s="2">
        <f>TREND(Calibration!$A$2:$A$4,Calibration!$B$2:$B$4,C128)</f>
        <v>405.89058075276398</v>
      </c>
      <c r="K128" s="2">
        <f>TREND(Calibration!$A$2:$A$4,Calibration!$C$2:$C$4,E128)</f>
        <v>598.80998221909431</v>
      </c>
      <c r="L128" s="2">
        <f>TREND(Calibration!$A$2:$A$4,Calibration!$D$2:$D$4,G128)</f>
        <v>853.69193972927894</v>
      </c>
    </row>
    <row r="129" spans="1:12" x14ac:dyDescent="0.25">
      <c r="A129">
        <v>636310</v>
      </c>
      <c r="B129">
        <v>15.14099979</v>
      </c>
      <c r="C129">
        <v>0.63129997000000004</v>
      </c>
      <c r="D129">
        <v>9.9000003020963209E+37</v>
      </c>
      <c r="E129">
        <v>1.5283000499999999</v>
      </c>
      <c r="F129">
        <v>284.55499268</v>
      </c>
      <c r="G129">
        <v>2.1563999699999998</v>
      </c>
      <c r="H129">
        <v>9.9000003020963209E+37</v>
      </c>
      <c r="J129" s="2">
        <f>TREND(Calibration!$A$2:$A$4,Calibration!$B$2:$B$4,C129)</f>
        <v>403.92775730437813</v>
      </c>
      <c r="K129" s="2">
        <f>TREND(Calibration!$A$2:$A$4,Calibration!$C$2:$C$4,E129)</f>
        <v>598.56723899475867</v>
      </c>
      <c r="L129" s="2">
        <f>TREND(Calibration!$A$2:$A$4,Calibration!$D$2:$D$4,G129)</f>
        <v>847.92062315700093</v>
      </c>
    </row>
    <row r="130" spans="1:12" x14ac:dyDescent="0.25">
      <c r="A130">
        <v>641309</v>
      </c>
      <c r="B130">
        <v>15.050999640000001</v>
      </c>
      <c r="C130">
        <v>0.62809998</v>
      </c>
      <c r="D130">
        <v>9.9000003020963209E+37</v>
      </c>
      <c r="E130">
        <v>1.30309999</v>
      </c>
      <c r="F130">
        <v>507.84201050000001</v>
      </c>
      <c r="G130">
        <v>2.15750003</v>
      </c>
      <c r="H130">
        <v>9.9000003020963209E+37</v>
      </c>
      <c r="J130" s="2">
        <f>TREND(Calibration!$A$2:$A$4,Calibration!$B$2:$B$4,C130)</f>
        <v>401.96497679195005</v>
      </c>
      <c r="K130" s="2">
        <f>TREND(Calibration!$A$2:$A$4,Calibration!$C$2:$C$4,E130)</f>
        <v>507.45455409695796</v>
      </c>
      <c r="L130" s="2">
        <f>TREND(Calibration!$A$2:$A$4,Calibration!$D$2:$D$4,G130)</f>
        <v>848.37411074647468</v>
      </c>
    </row>
    <row r="131" spans="1:12" x14ac:dyDescent="0.25">
      <c r="A131">
        <v>646309</v>
      </c>
      <c r="B131">
        <v>14.940999980000001</v>
      </c>
      <c r="C131">
        <v>0.62639999000000002</v>
      </c>
      <c r="D131">
        <v>1168.9689941399999</v>
      </c>
      <c r="E131">
        <v>1.3263000199999999</v>
      </c>
      <c r="F131">
        <v>506.57699585</v>
      </c>
      <c r="G131">
        <v>2.1752998799999999</v>
      </c>
      <c r="H131">
        <v>9.9000003020963209E+37</v>
      </c>
      <c r="J131" s="2">
        <f>TREND(Calibration!$A$2:$A$4,Calibration!$B$2:$B$4,C131)</f>
        <v>400.92225251989845</v>
      </c>
      <c r="K131" s="2">
        <f>TREND(Calibration!$A$2:$A$4,Calibration!$C$2:$C$4,E131)</f>
        <v>516.84095045497634</v>
      </c>
      <c r="L131" s="2">
        <f>TREND(Calibration!$A$2:$A$4,Calibration!$D$2:$D$4,G131)</f>
        <v>855.71190238465147</v>
      </c>
    </row>
    <row r="132" spans="1:12" x14ac:dyDescent="0.25">
      <c r="A132">
        <v>651310</v>
      </c>
      <c r="B132">
        <v>14.88099957</v>
      </c>
      <c r="C132">
        <v>0.62970000999999998</v>
      </c>
      <c r="D132">
        <v>366.61700438999998</v>
      </c>
      <c r="E132">
        <v>1.53209996</v>
      </c>
      <c r="F132">
        <v>9.9000003020963209E+37</v>
      </c>
      <c r="G132">
        <v>2.1919999099999998</v>
      </c>
      <c r="H132">
        <v>9.9000003020963209E+37</v>
      </c>
      <c r="J132" s="2">
        <f>TREND(Calibration!$A$2:$A$4,Calibration!$B$2:$B$4,C132)</f>
        <v>402.94638851614303</v>
      </c>
      <c r="K132" s="2">
        <f>TREND(Calibration!$A$2:$A$4,Calibration!$C$2:$C$4,E132)</f>
        <v>600.10462758368715</v>
      </c>
      <c r="L132" s="2">
        <f>TREND(Calibration!$A$2:$A$4,Calibration!$D$2:$D$4,G132)</f>
        <v>862.59630537070484</v>
      </c>
    </row>
    <row r="133" spans="1:12" x14ac:dyDescent="0.25">
      <c r="A133">
        <v>656309</v>
      </c>
      <c r="B133">
        <v>14.821000099999999</v>
      </c>
      <c r="C133">
        <v>0.62050002999999998</v>
      </c>
      <c r="D133">
        <v>9.9000003020963209E+37</v>
      </c>
      <c r="E133">
        <v>1.7513999899999999</v>
      </c>
      <c r="F133">
        <v>9.9000003020963209E+37</v>
      </c>
      <c r="G133">
        <v>2.1919999099999998</v>
      </c>
      <c r="H133">
        <v>9.9000003020963209E+37</v>
      </c>
      <c r="J133" s="2">
        <f>TREND(Calibration!$A$2:$A$4,Calibration!$B$2:$B$4,C133)</f>
        <v>397.30338917591774</v>
      </c>
      <c r="K133" s="2">
        <f>TREND(Calibration!$A$2:$A$4,Calibration!$C$2:$C$4,E133)</f>
        <v>688.83024573613443</v>
      </c>
      <c r="L133" s="2">
        <f>TREND(Calibration!$A$2:$A$4,Calibration!$D$2:$D$4,G133)</f>
        <v>862.59630537070484</v>
      </c>
    </row>
    <row r="134" spans="1:12" x14ac:dyDescent="0.25">
      <c r="A134">
        <v>661309</v>
      </c>
      <c r="B134">
        <v>14.81499958</v>
      </c>
      <c r="C134">
        <v>0.62910001999999998</v>
      </c>
      <c r="D134">
        <v>644.58801270000004</v>
      </c>
      <c r="E134">
        <v>1.68280005</v>
      </c>
      <c r="F134">
        <v>9.9000003020963209E+37</v>
      </c>
      <c r="G134">
        <v>2.1612000500000002</v>
      </c>
      <c r="H134">
        <v>9.9000003020963209E+37</v>
      </c>
      <c r="J134" s="2">
        <f>TREND(Calibration!$A$2:$A$4,Calibration!$B$2:$B$4,C134)</f>
        <v>402.57837215370074</v>
      </c>
      <c r="K134" s="2">
        <f>TREND(Calibration!$A$2:$A$4,Calibration!$C$2:$C$4,E134)</f>
        <v>661.07570287665192</v>
      </c>
      <c r="L134" s="2">
        <f>TREND(Calibration!$A$2:$A$4,Calibration!$D$2:$D$4,G134)</f>
        <v>849.89940314034811</v>
      </c>
    </row>
    <row r="135" spans="1:12" x14ac:dyDescent="0.25">
      <c r="A135">
        <v>666309</v>
      </c>
      <c r="B135">
        <v>14.8409996</v>
      </c>
      <c r="C135">
        <v>0.63239997999999997</v>
      </c>
      <c r="D135">
        <v>869.99298095999995</v>
      </c>
      <c r="E135">
        <v>1.39489996</v>
      </c>
      <c r="F135">
        <v>9.9000003020963209E+37</v>
      </c>
      <c r="G135">
        <v>2.1612000500000002</v>
      </c>
      <c r="H135">
        <v>9.9000003020963209E+37</v>
      </c>
      <c r="J135" s="2">
        <f>TREND(Calibration!$A$2:$A$4,Calibration!$B$2:$B$4,C135)</f>
        <v>404.60247134769565</v>
      </c>
      <c r="K135" s="2">
        <f>TREND(Calibration!$A$2:$A$4,Calibration!$C$2:$C$4,E135)</f>
        <v>544.59549331445896</v>
      </c>
      <c r="L135" s="2">
        <f>TREND(Calibration!$A$2:$A$4,Calibration!$D$2:$D$4,G135)</f>
        <v>849.89940314034811</v>
      </c>
    </row>
    <row r="136" spans="1:12" x14ac:dyDescent="0.25">
      <c r="A136">
        <v>671308</v>
      </c>
      <c r="B136">
        <v>14.88300037</v>
      </c>
      <c r="C136">
        <v>0.62860000000000005</v>
      </c>
      <c r="D136">
        <v>779.60498046999999</v>
      </c>
      <c r="E136">
        <v>1.4099999700000001</v>
      </c>
      <c r="F136">
        <v>9.9000003020963209E+37</v>
      </c>
      <c r="G136">
        <v>2.1547999400000002</v>
      </c>
      <c r="H136">
        <v>9.9000003020963209E+37</v>
      </c>
      <c r="J136" s="2">
        <f>TREND(Calibration!$A$2:$A$4,Calibration!$B$2:$B$4,C136)</f>
        <v>402.27167447282545</v>
      </c>
      <c r="K136" s="2">
        <f>TREND(Calibration!$A$2:$A$4,Calibration!$C$2:$C$4,E136)</f>
        <v>550.7047388141433</v>
      </c>
      <c r="L136" s="2">
        <f>TREND(Calibration!$A$2:$A$4,Calibration!$D$2:$D$4,G136)</f>
        <v>847.26102845508888</v>
      </c>
    </row>
    <row r="137" spans="1:12" x14ac:dyDescent="0.25">
      <c r="A137">
        <v>676309</v>
      </c>
      <c r="B137">
        <v>14.90499973</v>
      </c>
      <c r="C137">
        <v>0.62429999999999997</v>
      </c>
      <c r="D137">
        <v>9.9000003020963209E+37</v>
      </c>
      <c r="E137">
        <v>1.4333000199999999</v>
      </c>
      <c r="F137">
        <v>855.28698729999996</v>
      </c>
      <c r="G137">
        <v>2.1526000500000002</v>
      </c>
      <c r="H137">
        <v>9.9000003020963209E+37</v>
      </c>
      <c r="J137" s="2">
        <f>TREND(Calibration!$A$2:$A$4,Calibration!$B$2:$B$4,C137)</f>
        <v>399.63417991707979</v>
      </c>
      <c r="K137" s="2">
        <f>TREND(Calibration!$A$2:$A$4,Calibration!$C$2:$C$4,E137)</f>
        <v>560.13160181654644</v>
      </c>
      <c r="L137" s="2">
        <f>TREND(Calibration!$A$2:$A$4,Calibration!$D$2:$D$4,G137)</f>
        <v>846.35414809110216</v>
      </c>
    </row>
    <row r="138" spans="1:12" x14ac:dyDescent="0.25">
      <c r="A138">
        <v>681311</v>
      </c>
      <c r="B138">
        <v>14.82800007</v>
      </c>
      <c r="C138">
        <v>0.62050002999999998</v>
      </c>
      <c r="D138">
        <v>856.06597899999997</v>
      </c>
      <c r="E138">
        <v>1.4337999800000001</v>
      </c>
      <c r="F138">
        <v>973.88397216999999</v>
      </c>
      <c r="G138">
        <v>2.1461000399999999</v>
      </c>
      <c r="H138">
        <v>9.9000003020963209E+37</v>
      </c>
      <c r="J138" s="2">
        <f>TREND(Calibration!$A$2:$A$4,Calibration!$B$2:$B$4,C138)</f>
        <v>397.30338917591774</v>
      </c>
      <c r="K138" s="2">
        <f>TREND(Calibration!$A$2:$A$4,Calibration!$C$2:$C$4,E138)</f>
        <v>560.33387839649731</v>
      </c>
      <c r="L138" s="2">
        <f>TREND(Calibration!$A$2:$A$4,Calibration!$D$2:$D$4,G138)</f>
        <v>843.67459073381724</v>
      </c>
    </row>
    <row r="139" spans="1:12" x14ac:dyDescent="0.25">
      <c r="A139">
        <v>686311</v>
      </c>
      <c r="B139">
        <v>14.743000029999999</v>
      </c>
      <c r="C139">
        <v>0.62370002000000002</v>
      </c>
      <c r="D139">
        <v>761.22100829999999</v>
      </c>
      <c r="E139">
        <v>1.4337999800000001</v>
      </c>
      <c r="F139">
        <v>962.59698486000002</v>
      </c>
      <c r="G139">
        <v>2.1440000499999998</v>
      </c>
      <c r="H139">
        <v>9.9000003020963209E+37</v>
      </c>
      <c r="J139" s="2">
        <f>TREND(Calibration!$A$2:$A$4,Calibration!$B$2:$B$4,C139)</f>
        <v>399.26616968834577</v>
      </c>
      <c r="K139" s="2">
        <f>TREND(Calibration!$A$2:$A$4,Calibration!$C$2:$C$4,E139)</f>
        <v>560.33387839649731</v>
      </c>
      <c r="L139" s="2">
        <f>TREND(Calibration!$A$2:$A$4,Calibration!$D$2:$D$4,G139)</f>
        <v>842.80889304185609</v>
      </c>
    </row>
    <row r="140" spans="1:12" x14ac:dyDescent="0.25">
      <c r="A140">
        <v>691311</v>
      </c>
      <c r="B140">
        <v>14.54899979</v>
      </c>
      <c r="C140">
        <v>0.61290001999999999</v>
      </c>
      <c r="D140">
        <v>9.9000003020963209E+37</v>
      </c>
      <c r="E140">
        <v>1.4386999600000001</v>
      </c>
      <c r="F140">
        <v>786.35998534999999</v>
      </c>
      <c r="G140">
        <v>2.1487999000000002</v>
      </c>
      <c r="H140">
        <v>9.9000003020963209E+37</v>
      </c>
      <c r="J140" s="2">
        <f>TREND(Calibration!$A$2:$A$4,Calibration!$B$2:$B$4,C140)</f>
        <v>392.64176475763583</v>
      </c>
      <c r="K140" s="2">
        <f>TREND(Calibration!$A$2:$A$4,Calibration!$C$2:$C$4,E140)</f>
        <v>562.31633938583059</v>
      </c>
      <c r="L140" s="2">
        <f>TREND(Calibration!$A$2:$A$4,Calibration!$D$2:$D$4,G140)</f>
        <v>844.78757821024271</v>
      </c>
    </row>
    <row r="141" spans="1:12" x14ac:dyDescent="0.25">
      <c r="A141">
        <v>696311</v>
      </c>
      <c r="B141">
        <v>14.411999700000001</v>
      </c>
      <c r="C141">
        <v>0.61729997000000003</v>
      </c>
      <c r="D141">
        <v>727.01800536999997</v>
      </c>
      <c r="E141">
        <v>1.43110001</v>
      </c>
      <c r="F141">
        <v>9.9000003020963209E+37</v>
      </c>
      <c r="G141">
        <v>2.1552999000000002</v>
      </c>
      <c r="H141">
        <v>9.9000003020963209E+37</v>
      </c>
      <c r="J141" s="2">
        <f>TREND(Calibration!$A$2:$A$4,Calibration!$B$2:$B$4,C141)</f>
        <v>395.3405657275319</v>
      </c>
      <c r="K141" s="2">
        <f>TREND(Calibration!$A$2:$A$4,Calibration!$C$2:$C$4,E141)</f>
        <v>559.24150961185524</v>
      </c>
      <c r="L141" s="2">
        <f>TREND(Calibration!$A$2:$A$4,Calibration!$D$2:$D$4,G141)</f>
        <v>847.46713144513785</v>
      </c>
    </row>
    <row r="142" spans="1:12" x14ac:dyDescent="0.25">
      <c r="A142">
        <v>701311</v>
      </c>
      <c r="B142">
        <v>14.26299953</v>
      </c>
      <c r="C142">
        <v>0.61830001999999995</v>
      </c>
      <c r="D142">
        <v>465.48001098999998</v>
      </c>
      <c r="E142">
        <v>1.8464000199999999</v>
      </c>
      <c r="F142">
        <v>9.9000003020963209E+37</v>
      </c>
      <c r="G142">
        <v>2.1719999300000001</v>
      </c>
      <c r="H142">
        <v>9.9000003020963209E+37</v>
      </c>
      <c r="J142" s="2">
        <f>TREND(Calibration!$A$2:$A$4,Calibration!$B$2:$B$4,C142)</f>
        <v>395.9539672229908</v>
      </c>
      <c r="K142" s="2">
        <f>TREND(Calibration!$A$2:$A$4,Calibration!$C$2:$C$4,E142)</f>
        <v>727.26588291434655</v>
      </c>
      <c r="L142" s="2">
        <f>TREND(Calibration!$A$2:$A$4,Calibration!$D$2:$D$4,G142)</f>
        <v>854.35153443119123</v>
      </c>
    </row>
    <row r="143" spans="1:12" x14ac:dyDescent="0.25">
      <c r="A143">
        <v>706312</v>
      </c>
      <c r="B143">
        <v>14.14299965</v>
      </c>
      <c r="C143">
        <v>0.61559998999999999</v>
      </c>
      <c r="D143">
        <v>967.22698975000003</v>
      </c>
      <c r="E143">
        <v>1.2745000099999999</v>
      </c>
      <c r="F143">
        <v>1298.44104004</v>
      </c>
      <c r="G143">
        <v>2.1726000299999999</v>
      </c>
      <c r="H143">
        <v>9.9000003020963209E+37</v>
      </c>
      <c r="J143" s="2">
        <f>TREND(Calibration!$A$2:$A$4,Calibration!$B$2:$B$4,C143)</f>
        <v>394.29784758918851</v>
      </c>
      <c r="K143" s="2">
        <f>TREND(Calibration!$A$2:$A$4,Calibration!$C$2:$C$4,E143)</f>
        <v>495.8834161238002</v>
      </c>
      <c r="L143" s="2">
        <f>TREND(Calibration!$A$2:$A$4,Calibration!$D$2:$D$4,G143)</f>
        <v>854.59891903061578</v>
      </c>
    </row>
    <row r="144" spans="1:12" x14ac:dyDescent="0.25">
      <c r="A144">
        <v>711312</v>
      </c>
      <c r="B144">
        <v>14.119999890000001</v>
      </c>
      <c r="C144">
        <v>0.61890000000000001</v>
      </c>
      <c r="D144">
        <v>861.43298340000001</v>
      </c>
      <c r="E144">
        <v>1.2879999900000001</v>
      </c>
      <c r="F144">
        <v>952.00097656000003</v>
      </c>
      <c r="G144">
        <v>2.16610003</v>
      </c>
      <c r="H144">
        <v>9.9000003020963209E+37</v>
      </c>
      <c r="J144" s="2">
        <f>TREND(Calibration!$A$2:$A$4,Calibration!$B$2:$B$4,C144)</f>
        <v>396.32197745172482</v>
      </c>
      <c r="K144" s="2">
        <f>TREND(Calibration!$A$2:$A$4,Calibration!$C$2:$C$4,E144)</f>
        <v>501.34531264312898</v>
      </c>
      <c r="L144" s="2">
        <f>TREND(Calibration!$A$2:$A$4,Calibration!$D$2:$D$4,G144)</f>
        <v>851.91936579572064</v>
      </c>
    </row>
    <row r="145" spans="1:12" x14ac:dyDescent="0.25">
      <c r="A145">
        <v>716325</v>
      </c>
      <c r="B145">
        <v>14.15600014</v>
      </c>
      <c r="C145">
        <v>0.61940002000000005</v>
      </c>
      <c r="D145">
        <v>874.83801270000004</v>
      </c>
      <c r="E145">
        <v>1.38740003</v>
      </c>
      <c r="F145">
        <v>1211.8489990200001</v>
      </c>
      <c r="G145">
        <v>2.1709999999999998</v>
      </c>
      <c r="H145">
        <v>9.9000003020963209E+37</v>
      </c>
      <c r="J145" s="2">
        <f>TREND(Calibration!$A$2:$A$4,Calibration!$B$2:$B$4,C145)</f>
        <v>396.62867513260022</v>
      </c>
      <c r="K145" s="2">
        <f>TREND(Calibration!$A$2:$A$4,Calibration!$C$2:$C$4,E145)</f>
        <v>541.56113018486838</v>
      </c>
      <c r="L145" s="2">
        <f>TREND(Calibration!$A$2:$A$4,Calibration!$D$2:$D$4,G145)</f>
        <v>853.93932432870361</v>
      </c>
    </row>
    <row r="146" spans="1:12" x14ac:dyDescent="0.25">
      <c r="A146">
        <v>721312</v>
      </c>
      <c r="B146">
        <v>14.15600014</v>
      </c>
      <c r="C146">
        <v>0.61559998999999999</v>
      </c>
      <c r="D146">
        <v>9.9000003020963209E+37</v>
      </c>
      <c r="E146">
        <v>1.4673000599999999</v>
      </c>
      <c r="F146">
        <v>544.68499756000006</v>
      </c>
      <c r="G146">
        <v>2.1677000500000001</v>
      </c>
      <c r="H146">
        <v>9.9000003020963209E+37</v>
      </c>
      <c r="J146" s="2">
        <f>TREND(Calibration!$A$2:$A$4,Calibration!$B$2:$B$4,C146)</f>
        <v>394.29784758918851</v>
      </c>
      <c r="K146" s="2">
        <f>TREND(Calibration!$A$2:$A$4,Calibration!$C$2:$C$4,E146)</f>
        <v>573.88752590925151</v>
      </c>
      <c r="L146" s="2">
        <f>TREND(Calibration!$A$2:$A$4,Calibration!$D$2:$D$4,G146)</f>
        <v>852.57895637524325</v>
      </c>
    </row>
    <row r="147" spans="1:12" x14ac:dyDescent="0.25">
      <c r="A147">
        <v>726312</v>
      </c>
      <c r="B147">
        <v>14.204999920000001</v>
      </c>
      <c r="C147">
        <v>0.62099998999999995</v>
      </c>
      <c r="D147">
        <v>1131.66796875</v>
      </c>
      <c r="E147">
        <v>1.36899996</v>
      </c>
      <c r="F147">
        <v>1109.5290527300001</v>
      </c>
      <c r="G147">
        <v>2.1719999300000001</v>
      </c>
      <c r="H147">
        <v>9.9000003020963209E+37</v>
      </c>
      <c r="J147" s="2">
        <f>TREND(Calibration!$A$2:$A$4,Calibration!$B$2:$B$4,C147)</f>
        <v>397.61005005454348</v>
      </c>
      <c r="K147" s="2">
        <f>TREND(Calibration!$A$2:$A$4,Calibration!$C$2:$C$4,E147)</f>
        <v>534.11672817179851</v>
      </c>
      <c r="L147" s="2">
        <f>TREND(Calibration!$A$2:$A$4,Calibration!$D$2:$D$4,G147)</f>
        <v>854.35153443119123</v>
      </c>
    </row>
    <row r="148" spans="1:12" x14ac:dyDescent="0.25">
      <c r="A148">
        <v>731309</v>
      </c>
      <c r="B148">
        <v>14.14599991</v>
      </c>
      <c r="C148">
        <v>0.62050002999999998</v>
      </c>
      <c r="D148">
        <v>845.93798828000001</v>
      </c>
      <c r="E148">
        <v>1.40629995</v>
      </c>
      <c r="F148">
        <v>1041.4250488299999</v>
      </c>
      <c r="G148">
        <v>2.1919999099999998</v>
      </c>
      <c r="H148">
        <v>9.9000003020963209E+37</v>
      </c>
      <c r="J148" s="2">
        <f>TREND(Calibration!$A$2:$A$4,Calibration!$B$2:$B$4,C148)</f>
        <v>397.30338917591774</v>
      </c>
      <c r="K148" s="2">
        <f>TREND(Calibration!$A$2:$A$4,Calibration!$C$2:$C$4,E148)</f>
        <v>549.20776427348119</v>
      </c>
      <c r="L148" s="2">
        <f>TREND(Calibration!$A$2:$A$4,Calibration!$D$2:$D$4,G148)</f>
        <v>862.59630537070484</v>
      </c>
    </row>
    <row r="149" spans="1:12" x14ac:dyDescent="0.25">
      <c r="A149">
        <v>736310</v>
      </c>
      <c r="B149">
        <v>14.17199993</v>
      </c>
      <c r="C149">
        <v>0.62370002000000002</v>
      </c>
      <c r="D149">
        <v>132.97599792</v>
      </c>
      <c r="E149">
        <v>1.59909999</v>
      </c>
      <c r="F149">
        <v>9.9000003020963209E+37</v>
      </c>
      <c r="G149">
        <v>2.2028000400000001</v>
      </c>
      <c r="H149">
        <v>9.9000003020963209E+37</v>
      </c>
      <c r="J149" s="2">
        <f>TREND(Calibration!$A$2:$A$4,Calibration!$B$2:$B$4,C149)</f>
        <v>399.26616968834577</v>
      </c>
      <c r="K149" s="2">
        <f>TREND(Calibration!$A$2:$A$4,Calibration!$C$2:$C$4,E149)</f>
        <v>627.21187001307715</v>
      </c>
      <c r="L149" s="2">
        <f>TREND(Calibration!$A$2:$A$4,Calibration!$D$2:$D$4,G149)</f>
        <v>867.04853972128774</v>
      </c>
    </row>
    <row r="150" spans="1:12" x14ac:dyDescent="0.25">
      <c r="A150">
        <v>741309</v>
      </c>
      <c r="B150">
        <v>14.08100033</v>
      </c>
      <c r="C150">
        <v>0.62</v>
      </c>
      <c r="D150">
        <v>831.71997069999998</v>
      </c>
      <c r="E150">
        <v>1.5704</v>
      </c>
      <c r="F150">
        <v>9.9000003020963209E+37</v>
      </c>
      <c r="G150">
        <v>2.2098</v>
      </c>
      <c r="H150">
        <v>9.9000003020963209E+37</v>
      </c>
      <c r="J150" s="2">
        <f>TREND(Calibration!$A$2:$A$4,Calibration!$B$2:$B$4,C150)</f>
        <v>396.99668536133419</v>
      </c>
      <c r="K150" s="2">
        <f>TREND(Calibration!$A$2:$A$4,Calibration!$C$2:$C$4,E150)</f>
        <v>615.60026944138986</v>
      </c>
      <c r="L150" s="2">
        <f>TREND(Calibration!$A$2:$A$4,Calibration!$D$2:$D$4,G150)</f>
        <v>869.93419594623185</v>
      </c>
    </row>
    <row r="151" spans="1:12" x14ac:dyDescent="0.25">
      <c r="A151">
        <v>746310</v>
      </c>
      <c r="B151">
        <v>13.99699974</v>
      </c>
      <c r="C151">
        <v>0.62</v>
      </c>
      <c r="D151">
        <v>983.95501708999996</v>
      </c>
      <c r="E151">
        <v>1.3667999500000001</v>
      </c>
      <c r="F151">
        <v>9.9000003020963209E+37</v>
      </c>
      <c r="G151">
        <v>2.20120001</v>
      </c>
      <c r="H151">
        <v>9.9000003020963209E+37</v>
      </c>
      <c r="J151" s="2">
        <f>TREND(Calibration!$A$2:$A$4,Calibration!$B$2:$B$4,C151)</f>
        <v>396.99668536133419</v>
      </c>
      <c r="K151" s="2">
        <f>TREND(Calibration!$A$2:$A$4,Calibration!$C$2:$C$4,E151)</f>
        <v>533.2266359671072</v>
      </c>
      <c r="L151" s="2">
        <f>TREND(Calibration!$A$2:$A$4,Calibration!$D$2:$D$4,G151)</f>
        <v>866.38894501937546</v>
      </c>
    </row>
    <row r="152" spans="1:12" x14ac:dyDescent="0.25">
      <c r="A152">
        <v>751310</v>
      </c>
      <c r="B152">
        <v>13.94200039</v>
      </c>
      <c r="C152">
        <v>0.61400001999999998</v>
      </c>
      <c r="D152">
        <v>1050.6560058600001</v>
      </c>
      <c r="E152">
        <v>1.3138999899999999</v>
      </c>
      <c r="F152">
        <v>9.9000003020963209E+37</v>
      </c>
      <c r="G152">
        <v>2.1947000000000001</v>
      </c>
      <c r="H152">
        <v>9.9000003020963209E+37</v>
      </c>
      <c r="J152" s="2">
        <f>TREND(Calibration!$A$2:$A$4,Calibration!$B$2:$B$4,C152)</f>
        <v>393.31647266724519</v>
      </c>
      <c r="K152" s="2">
        <f>TREND(Calibration!$A$2:$A$4,Calibration!$C$2:$C$4,E152)</f>
        <v>511.82407778578931</v>
      </c>
      <c r="L152" s="2">
        <f>TREND(Calibration!$A$2:$A$4,Calibration!$D$2:$D$4,G152)</f>
        <v>863.70938766209076</v>
      </c>
    </row>
    <row r="153" spans="1:12" x14ac:dyDescent="0.25">
      <c r="A153">
        <v>756309</v>
      </c>
      <c r="B153">
        <v>13.899999619999999</v>
      </c>
      <c r="C153">
        <v>0.60860002000000002</v>
      </c>
      <c r="D153">
        <v>9.9000003020963209E+37</v>
      </c>
      <c r="E153">
        <v>1.3674000500000001</v>
      </c>
      <c r="F153">
        <v>866.45800781000003</v>
      </c>
      <c r="G153">
        <v>2.1812000299999998</v>
      </c>
      <c r="H153">
        <v>9.9000003020963209E+37</v>
      </c>
      <c r="J153" s="2">
        <f>TREND(Calibration!$A$2:$A$4,Calibration!$B$2:$B$4,C153)</f>
        <v>390.00427020189028</v>
      </c>
      <c r="K153" s="2">
        <f>TREND(Calibration!$A$2:$A$4,Calibration!$C$2:$C$4,E153)</f>
        <v>533.46942774170611</v>
      </c>
      <c r="L153" s="2">
        <f>TREND(Calibration!$A$2:$A$4,Calibration!$D$2:$D$4,G153)</f>
        <v>858.14417407986173</v>
      </c>
    </row>
    <row r="154" spans="1:12" x14ac:dyDescent="0.25">
      <c r="A154">
        <v>761312</v>
      </c>
      <c r="B154">
        <v>13.8409996</v>
      </c>
      <c r="C154">
        <v>0.60970002000000001</v>
      </c>
      <c r="D154">
        <v>9.9000003020963209E+37</v>
      </c>
      <c r="E154">
        <v>1.70169997</v>
      </c>
      <c r="F154">
        <v>654.08801270000004</v>
      </c>
      <c r="G154">
        <v>2.1872000699999998</v>
      </c>
      <c r="H154">
        <v>9.9000003020963209E+37</v>
      </c>
      <c r="J154" s="2">
        <f>TREND(Calibration!$A$2:$A$4,Calibration!$B$2:$B$4,C154)</f>
        <v>390.67897811149959</v>
      </c>
      <c r="K154" s="2">
        <f>TREND(Calibration!$A$2:$A$4,Calibration!$C$2:$C$4,E154)</f>
        <v>668.72233696526473</v>
      </c>
      <c r="L154" s="2">
        <f>TREND(Calibration!$A$2:$A$4,Calibration!$D$2:$D$4,G154)</f>
        <v>860.617624324708</v>
      </c>
    </row>
    <row r="155" spans="1:12" x14ac:dyDescent="0.25">
      <c r="A155">
        <v>766311</v>
      </c>
      <c r="B155">
        <v>13.899999619999999</v>
      </c>
      <c r="C155">
        <v>0.61019999000000003</v>
      </c>
      <c r="D155">
        <v>1241.2199707</v>
      </c>
      <c r="E155">
        <v>1.3911000499999999</v>
      </c>
      <c r="F155">
        <v>415.03698730000002</v>
      </c>
      <c r="G155">
        <v>2.1914999499999999</v>
      </c>
      <c r="H155">
        <v>9.9000003020963209E+37</v>
      </c>
      <c r="J155" s="2">
        <f>TREND(Calibration!$A$2:$A$4,Calibration!$B$2:$B$4,C155)</f>
        <v>390.98564512383359</v>
      </c>
      <c r="K155" s="2">
        <f>TREND(Calibration!$A$2:$A$4,Calibration!$C$2:$C$4,E155)</f>
        <v>543.05810472553037</v>
      </c>
      <c r="L155" s="2">
        <f>TREND(Calibration!$A$2:$A$4,Calibration!$D$2:$D$4,G155)</f>
        <v>862.39020238065586</v>
      </c>
    </row>
    <row r="156" spans="1:12" x14ac:dyDescent="0.25">
      <c r="A156">
        <v>771311</v>
      </c>
      <c r="B156">
        <v>13.977999690000001</v>
      </c>
      <c r="C156">
        <v>0.61290001999999999</v>
      </c>
      <c r="D156">
        <v>702.35101318</v>
      </c>
      <c r="E156">
        <v>1.3809000300000001</v>
      </c>
      <c r="F156">
        <v>177.62300110000001</v>
      </c>
      <c r="G156">
        <v>2.1979999499999998</v>
      </c>
      <c r="H156">
        <v>9.9000003020963209E+37</v>
      </c>
      <c r="J156" s="2">
        <f>TREND(Calibration!$A$2:$A$4,Calibration!$B$2:$B$4,C156)</f>
        <v>392.64176475763583</v>
      </c>
      <c r="K156" s="2">
        <f>TREND(Calibration!$A$2:$A$4,Calibration!$C$2:$C$4,E156)</f>
        <v>538.93132426103477</v>
      </c>
      <c r="L156" s="2">
        <f>TREND(Calibration!$A$2:$A$4,Calibration!$D$2:$D$4,G156)</f>
        <v>865.069755615551</v>
      </c>
    </row>
    <row r="157" spans="1:12" x14ac:dyDescent="0.25">
      <c r="A157">
        <v>776311</v>
      </c>
      <c r="B157">
        <v>14.022999759999999</v>
      </c>
      <c r="C157">
        <v>0.61619997000000004</v>
      </c>
      <c r="D157">
        <v>1002.73498535</v>
      </c>
      <c r="E157">
        <v>1.31659997</v>
      </c>
      <c r="F157">
        <v>365.01699829</v>
      </c>
      <c r="G157">
        <v>2.1995999799999999</v>
      </c>
      <c r="H157">
        <v>9.9000003020963209E+37</v>
      </c>
      <c r="J157" s="2">
        <f>TREND(Calibration!$A$2:$A$4,Calibration!$B$2:$B$4,C157)</f>
        <v>394.66585781792259</v>
      </c>
      <c r="K157" s="2">
        <f>TREND(Calibration!$A$2:$A$4,Calibration!$C$2:$C$4,E157)</f>
        <v>512.91645061628662</v>
      </c>
      <c r="L157" s="2">
        <f>TREND(Calibration!$A$2:$A$4,Calibration!$D$2:$D$4,G157)</f>
        <v>865.72935031746329</v>
      </c>
    </row>
    <row r="158" spans="1:12" x14ac:dyDescent="0.25">
      <c r="A158">
        <v>781311</v>
      </c>
      <c r="B158">
        <v>14.067999840000001</v>
      </c>
      <c r="C158">
        <v>0.61780000000000002</v>
      </c>
      <c r="D158">
        <v>876.10699463000003</v>
      </c>
      <c r="E158">
        <v>1.2884999500000001</v>
      </c>
      <c r="F158">
        <v>599.27697753999996</v>
      </c>
      <c r="G158">
        <v>2.2044000600000002</v>
      </c>
      <c r="H158">
        <v>9.9000003020963209E+37</v>
      </c>
      <c r="J158" s="2">
        <f>TREND(Calibration!$A$2:$A$4,Calibration!$B$2:$B$4,C158)</f>
        <v>395.64726954211551</v>
      </c>
      <c r="K158" s="2">
        <f>TREND(Calibration!$A$2:$A$4,Calibration!$C$2:$C$4,E158)</f>
        <v>501.54758922307974</v>
      </c>
      <c r="L158" s="2">
        <f>TREND(Calibration!$A$2:$A$4,Calibration!$D$2:$D$4,G158)</f>
        <v>867.70813030081047</v>
      </c>
    </row>
    <row r="159" spans="1:12" x14ac:dyDescent="0.25">
      <c r="A159">
        <v>786311</v>
      </c>
      <c r="B159">
        <v>14.100999829999999</v>
      </c>
      <c r="C159">
        <v>0.61460000000000004</v>
      </c>
      <c r="D159">
        <v>731.43597411999997</v>
      </c>
      <c r="E159">
        <v>1.4726999999999999</v>
      </c>
      <c r="F159">
        <v>1313.6779785199999</v>
      </c>
      <c r="G159">
        <v>2.2000999499999998</v>
      </c>
      <c r="H159">
        <v>9.9000003020963209E+37</v>
      </c>
      <c r="J159" s="2">
        <f>TREND(Calibration!$A$2:$A$4,Calibration!$B$2:$B$4,C159)</f>
        <v>393.68448289597922</v>
      </c>
      <c r="K159" s="2">
        <f>TREND(Calibration!$A$2:$A$4,Calibration!$C$2:$C$4,E159)</f>
        <v>576.07226347853555</v>
      </c>
      <c r="L159" s="2">
        <f>TREND(Calibration!$A$2:$A$4,Calibration!$D$2:$D$4,G159)</f>
        <v>865.93545742990182</v>
      </c>
    </row>
    <row r="160" spans="1:12" x14ac:dyDescent="0.25">
      <c r="A160">
        <v>791311</v>
      </c>
      <c r="B160">
        <v>14.059000019999999</v>
      </c>
      <c r="C160">
        <v>0.61129999000000002</v>
      </c>
      <c r="D160">
        <v>629.78997803000004</v>
      </c>
      <c r="E160">
        <v>1.51909995</v>
      </c>
      <c r="F160">
        <v>9.9000003020963209E+37</v>
      </c>
      <c r="G160">
        <v>2.1968998900000001</v>
      </c>
      <c r="H160">
        <v>9.9000003020963209E+37</v>
      </c>
      <c r="J160" s="2">
        <f>TREND(Calibration!$A$2:$A$4,Calibration!$B$2:$B$4,C160)</f>
        <v>391.6603530334429</v>
      </c>
      <c r="K160" s="2">
        <f>TREND(Calibration!$A$2:$A$4,Calibration!$C$2:$C$4,E160)</f>
        <v>594.84501169016448</v>
      </c>
      <c r="L160" s="2">
        <f>TREND(Calibration!$A$2:$A$4,Calibration!$D$2:$D$4,G160)</f>
        <v>864.61626802607748</v>
      </c>
    </row>
    <row r="161" spans="1:12" x14ac:dyDescent="0.25">
      <c r="A161">
        <v>796311</v>
      </c>
      <c r="B161">
        <v>13.98700047</v>
      </c>
      <c r="C161">
        <v>0.61189996999999996</v>
      </c>
      <c r="D161">
        <v>848.41699218999997</v>
      </c>
      <c r="E161">
        <v>1.3571000099999999</v>
      </c>
      <c r="F161">
        <v>9.9000003020963209E+37</v>
      </c>
      <c r="G161">
        <v>2.20549989</v>
      </c>
      <c r="H161">
        <v>9.9000003020963209E+37</v>
      </c>
      <c r="J161" s="2">
        <f>TREND(Calibration!$A$2:$A$4,Calibration!$B$2:$B$4,C161)</f>
        <v>392.02836326217692</v>
      </c>
      <c r="K161" s="2">
        <f>TREND(Calibration!$A$2:$A$4,Calibration!$C$2:$C$4,E161)</f>
        <v>529.30218063282541</v>
      </c>
      <c r="L161" s="2">
        <f>TREND(Calibration!$A$2:$A$4,Calibration!$D$2:$D$4,G161)</f>
        <v>868.16152307532343</v>
      </c>
    </row>
    <row r="162" spans="1:12" x14ac:dyDescent="0.25">
      <c r="A162">
        <v>801311</v>
      </c>
      <c r="B162">
        <v>13.92199993</v>
      </c>
      <c r="C162">
        <v>0.61350000000000005</v>
      </c>
      <c r="D162">
        <v>831.86102295000001</v>
      </c>
      <c r="E162">
        <v>1.3787000199999999</v>
      </c>
      <c r="F162">
        <v>9.9000003020963209E+37</v>
      </c>
      <c r="G162">
        <v>2.2044000600000002</v>
      </c>
      <c r="H162">
        <v>9.9000003020963209E+37</v>
      </c>
      <c r="J162" s="2">
        <f>TREND(Calibration!$A$2:$A$4,Calibration!$B$2:$B$4,C162)</f>
        <v>393.00977498636991</v>
      </c>
      <c r="K162" s="2">
        <f>TREND(Calibration!$A$2:$A$4,Calibration!$C$2:$C$4,E162)</f>
        <v>538.04123205634335</v>
      </c>
      <c r="L162" s="2">
        <f>TREND(Calibration!$A$2:$A$4,Calibration!$D$2:$D$4,G162)</f>
        <v>867.70813030081047</v>
      </c>
    </row>
    <row r="163" spans="1:12" x14ac:dyDescent="0.25">
      <c r="A163">
        <v>806311</v>
      </c>
      <c r="B163">
        <v>13.95100021</v>
      </c>
      <c r="C163">
        <v>0.61400001999999998</v>
      </c>
      <c r="D163">
        <v>366.32000732</v>
      </c>
      <c r="E163">
        <v>1.4170999500000001</v>
      </c>
      <c r="F163">
        <v>9.9000003020963209E+37</v>
      </c>
      <c r="G163">
        <v>2.20169997</v>
      </c>
      <c r="H163">
        <v>9.9000003020963209E+37</v>
      </c>
      <c r="J163" s="2">
        <f>TREND(Calibration!$A$2:$A$4,Calibration!$B$2:$B$4,C163)</f>
        <v>393.31647266724519</v>
      </c>
      <c r="K163" s="2">
        <f>TREND(Calibration!$A$2:$A$4,Calibration!$C$2:$C$4,E163)</f>
        <v>553.57728796231265</v>
      </c>
      <c r="L163" s="2">
        <f>TREND(Calibration!$A$2:$A$4,Calibration!$D$2:$D$4,G163)</f>
        <v>866.59504800942443</v>
      </c>
    </row>
    <row r="164" spans="1:12" x14ac:dyDescent="0.25">
      <c r="A164">
        <v>811312</v>
      </c>
      <c r="B164">
        <v>14.005000109999999</v>
      </c>
      <c r="C164">
        <v>0.62</v>
      </c>
      <c r="D164">
        <v>935.40802001999998</v>
      </c>
      <c r="E164">
        <v>1.2949999599999999</v>
      </c>
      <c r="F164">
        <v>9.9000003020963209E+37</v>
      </c>
      <c r="G164">
        <v>2.2583999600000002</v>
      </c>
      <c r="H164">
        <v>9.9000003020963209E+37</v>
      </c>
      <c r="J164" s="2">
        <f>TREND(Calibration!$A$2:$A$4,Calibration!$B$2:$B$4,C164)</f>
        <v>396.99668536133419</v>
      </c>
      <c r="K164" s="2">
        <f>TREND(Calibration!$A$2:$A$4,Calibration!$C$2:$C$4,E164)</f>
        <v>504.17739919276869</v>
      </c>
      <c r="L164" s="2">
        <f>TREND(Calibration!$A$2:$A$4,Calibration!$D$2:$D$4,G164)</f>
        <v>889.96899287450537</v>
      </c>
    </row>
    <row r="165" spans="1:12" x14ac:dyDescent="0.25">
      <c r="A165">
        <v>816326</v>
      </c>
      <c r="B165">
        <v>14.0340004</v>
      </c>
      <c r="C165">
        <v>0.62099998999999995</v>
      </c>
      <c r="D165">
        <v>879.85699463000003</v>
      </c>
      <c r="E165">
        <v>1.2891000500000001</v>
      </c>
      <c r="F165">
        <v>1265.97595215</v>
      </c>
      <c r="G165">
        <v>2.2655000699999999</v>
      </c>
      <c r="H165">
        <v>9.9000003020963209E+37</v>
      </c>
      <c r="J165" s="2">
        <f>TREND(Calibration!$A$2:$A$4,Calibration!$B$2:$B$4,C165)</f>
        <v>397.61005005454348</v>
      </c>
      <c r="K165" s="2">
        <f>TREND(Calibration!$A$2:$A$4,Calibration!$C$2:$C$4,E165)</f>
        <v>501.79038099767854</v>
      </c>
      <c r="L165" s="2">
        <f>TREND(Calibration!$A$2:$A$4,Calibration!$D$2:$D$4,G165)</f>
        <v>892.89593483121473</v>
      </c>
    </row>
    <row r="166" spans="1:12" x14ac:dyDescent="0.25">
      <c r="A166">
        <v>821312</v>
      </c>
      <c r="B166">
        <v>14.06099987</v>
      </c>
      <c r="C166">
        <v>0.61780000000000002</v>
      </c>
      <c r="D166">
        <v>738.32397461000005</v>
      </c>
      <c r="E166">
        <v>1.24800003</v>
      </c>
      <c r="F166">
        <v>647.74798583999996</v>
      </c>
      <c r="G166">
        <v>2.2513999899999999</v>
      </c>
      <c r="H166">
        <v>9.9000003020963209E+37</v>
      </c>
      <c r="J166" s="2">
        <f>TREND(Calibration!$A$2:$A$4,Calibration!$B$2:$B$4,C166)</f>
        <v>395.64726954211551</v>
      </c>
      <c r="K166" s="2">
        <f>TREND(Calibration!$A$2:$A$4,Calibration!$C$2:$C$4,E166)</f>
        <v>485.16190775680417</v>
      </c>
      <c r="L166" s="2">
        <f>TREND(Calibration!$A$2:$A$4,Calibration!$D$2:$D$4,G166)</f>
        <v>887.08333252717148</v>
      </c>
    </row>
    <row r="167" spans="1:12" x14ac:dyDescent="0.25">
      <c r="A167">
        <v>826312</v>
      </c>
      <c r="B167">
        <v>14.152000429999999</v>
      </c>
      <c r="C167">
        <v>0.62</v>
      </c>
      <c r="D167">
        <v>273.625</v>
      </c>
      <c r="E167">
        <v>1.4284000400000001</v>
      </c>
      <c r="F167">
        <v>9.9000003020963209E+37</v>
      </c>
      <c r="G167">
        <v>2.2346999599999999</v>
      </c>
      <c r="H167">
        <v>9.9000003020963209E+37</v>
      </c>
      <c r="J167" s="2">
        <f>TREND(Calibration!$A$2:$A$4,Calibration!$B$2:$B$4,C167)</f>
        <v>396.99668536133419</v>
      </c>
      <c r="K167" s="2">
        <f>TREND(Calibration!$A$2:$A$4,Calibration!$C$2:$C$4,E167)</f>
        <v>558.14914082721316</v>
      </c>
      <c r="L167" s="2">
        <f>TREND(Calibration!$A$2:$A$4,Calibration!$D$2:$D$4,G167)</f>
        <v>880.1989295411181</v>
      </c>
    </row>
    <row r="168" spans="1:12" x14ac:dyDescent="0.25">
      <c r="A168">
        <v>831311</v>
      </c>
      <c r="B168">
        <v>14.27099991</v>
      </c>
      <c r="C168">
        <v>0.62159997</v>
      </c>
      <c r="D168">
        <v>9.9000003020963209E+37</v>
      </c>
      <c r="E168">
        <v>1.2659000199999999</v>
      </c>
      <c r="F168">
        <v>731.51000977000001</v>
      </c>
      <c r="G168">
        <v>2.1872000699999998</v>
      </c>
      <c r="H168">
        <v>9.9000003020963209E+37</v>
      </c>
      <c r="J168" s="2">
        <f>TREND(Calibration!$A$2:$A$4,Calibration!$B$2:$B$4,C168)</f>
        <v>397.9780602832775</v>
      </c>
      <c r="K168" s="2">
        <f>TREND(Calibration!$A$2:$A$4,Calibration!$C$2:$C$4,E168)</f>
        <v>492.40398463966017</v>
      </c>
      <c r="L168" s="2">
        <f>TREND(Calibration!$A$2:$A$4,Calibration!$D$2:$D$4,G168)</f>
        <v>860.617624324708</v>
      </c>
    </row>
    <row r="169" spans="1:12" x14ac:dyDescent="0.25">
      <c r="A169">
        <v>836311</v>
      </c>
      <c r="B169">
        <v>14.272999759999999</v>
      </c>
      <c r="C169">
        <v>0.62699996999999996</v>
      </c>
      <c r="D169">
        <v>711.51800536999997</v>
      </c>
      <c r="E169">
        <v>1.2922999900000001</v>
      </c>
      <c r="F169">
        <v>1022.2869873</v>
      </c>
      <c r="G169">
        <v>2.1812000299999998</v>
      </c>
      <c r="H169">
        <v>9.9000003020963209E+37</v>
      </c>
      <c r="J169" s="2">
        <f>TREND(Calibration!$A$2:$A$4,Calibration!$B$2:$B$4,C169)</f>
        <v>401.29026274863241</v>
      </c>
      <c r="K169" s="2">
        <f>TREND(Calibration!$A$2:$A$4,Calibration!$C$2:$C$4,E169)</f>
        <v>503.08503040812661</v>
      </c>
      <c r="L169" s="2">
        <f>TREND(Calibration!$A$2:$A$4,Calibration!$D$2:$D$4,G169)</f>
        <v>858.14417407986173</v>
      </c>
    </row>
    <row r="170" spans="1:12" x14ac:dyDescent="0.25">
      <c r="A170">
        <v>841311</v>
      </c>
      <c r="B170">
        <v>14.24400043</v>
      </c>
      <c r="C170">
        <v>0.62480002999999995</v>
      </c>
      <c r="D170">
        <v>1269.1850585899999</v>
      </c>
      <c r="E170">
        <v>1.28149998</v>
      </c>
      <c r="F170">
        <v>422.74398803999998</v>
      </c>
      <c r="G170">
        <v>2.1877000299999998</v>
      </c>
      <c r="H170">
        <v>9.9000003020963209E+37</v>
      </c>
      <c r="J170" s="2">
        <f>TREND(Calibration!$A$2:$A$4,Calibration!$B$2:$B$4,C170)</f>
        <v>399.94088373166335</v>
      </c>
      <c r="K170" s="2">
        <f>TREND(Calibration!$A$2:$A$4,Calibration!$C$2:$C$4,E170)</f>
        <v>498.71550267344003</v>
      </c>
      <c r="L170" s="2">
        <f>TREND(Calibration!$A$2:$A$4,Calibration!$D$2:$D$4,G170)</f>
        <v>860.82372731475687</v>
      </c>
    </row>
    <row r="171" spans="1:12" x14ac:dyDescent="0.25">
      <c r="A171">
        <v>846312</v>
      </c>
      <c r="B171">
        <v>14.27000046</v>
      </c>
      <c r="C171">
        <v>0.63180000000000003</v>
      </c>
      <c r="D171">
        <v>663.89300536999997</v>
      </c>
      <c r="E171">
        <v>1.2339999699999999</v>
      </c>
      <c r="F171">
        <v>944.58398437000005</v>
      </c>
      <c r="G171">
        <v>2.19090009</v>
      </c>
      <c r="H171">
        <v>9.9000003020963209E+37</v>
      </c>
      <c r="J171" s="2">
        <f>TREND(Calibration!$A$2:$A$4,Calibration!$B$2:$B$4,C171)</f>
        <v>404.23446111896169</v>
      </c>
      <c r="K171" s="2">
        <f>TREND(Calibration!$A$2:$A$4,Calibration!$C$2:$C$4,E171)</f>
        <v>479.49768610726153</v>
      </c>
      <c r="L171" s="2">
        <f>TREND(Calibration!$A$2:$A$4,Calibration!$D$2:$D$4,G171)</f>
        <v>862.14291671858143</v>
      </c>
    </row>
    <row r="172" spans="1:12" x14ac:dyDescent="0.25">
      <c r="A172">
        <v>851311</v>
      </c>
      <c r="B172">
        <v>14.286000250000001</v>
      </c>
      <c r="C172">
        <v>0.63779998000000004</v>
      </c>
      <c r="D172">
        <v>896.49499512</v>
      </c>
      <c r="E172">
        <v>1.21940005</v>
      </c>
      <c r="F172">
        <v>1198.4969482399999</v>
      </c>
      <c r="G172">
        <v>2.1930999799999999</v>
      </c>
      <c r="H172">
        <v>9.9000003020963209E+37</v>
      </c>
      <c r="J172" s="2">
        <f>TREND(Calibration!$A$2:$A$4,Calibration!$B$2:$B$4,C172)</f>
        <v>407.91467381305068</v>
      </c>
      <c r="K172" s="2">
        <f>TREND(Calibration!$A$2:$A$4,Calibration!$C$2:$C$4,E172)</f>
        <v>473.59076978364641</v>
      </c>
      <c r="L172" s="2">
        <f>TREND(Calibration!$A$2:$A$4,Calibration!$D$2:$D$4,G172)</f>
        <v>863.04979708256803</v>
      </c>
    </row>
    <row r="173" spans="1:12" x14ac:dyDescent="0.25">
      <c r="A173">
        <v>856311</v>
      </c>
      <c r="B173">
        <v>14.36699963</v>
      </c>
      <c r="C173">
        <v>0.63829999999999998</v>
      </c>
      <c r="D173">
        <v>1291.4510498</v>
      </c>
      <c r="E173">
        <v>1.3118000000000001</v>
      </c>
      <c r="F173">
        <v>1189.6359863299999</v>
      </c>
      <c r="G173">
        <v>2.1839001200000001</v>
      </c>
      <c r="H173">
        <v>9.9000003020963209E+37</v>
      </c>
      <c r="J173" s="2">
        <f>TREND(Calibration!$A$2:$A$4,Calibration!$B$2:$B$4,C173)</f>
        <v>408.22137149392597</v>
      </c>
      <c r="K173" s="2">
        <f>TREND(Calibration!$A$2:$A$4,Calibration!$C$2:$C$4,E173)</f>
        <v>510.97445222548299</v>
      </c>
      <c r="L173" s="2">
        <f>TREND(Calibration!$A$2:$A$4,Calibration!$D$2:$D$4,G173)</f>
        <v>859.25725637124776</v>
      </c>
    </row>
    <row r="174" spans="1:12" x14ac:dyDescent="0.25">
      <c r="A174">
        <v>861311</v>
      </c>
      <c r="B174">
        <v>14.44499969</v>
      </c>
      <c r="C174">
        <v>0.64099996999999997</v>
      </c>
      <c r="D174">
        <v>1159.11901855</v>
      </c>
      <c r="E174">
        <v>1.2891000500000001</v>
      </c>
      <c r="F174">
        <v>1031.8280029299999</v>
      </c>
      <c r="G174">
        <v>2.1958000700000002</v>
      </c>
      <c r="H174">
        <v>9.9000003020963209E+37</v>
      </c>
      <c r="J174" s="2">
        <f>TREND(Calibration!$A$2:$A$4,Calibration!$B$2:$B$4,C174)</f>
        <v>409.87745432547865</v>
      </c>
      <c r="K174" s="2">
        <f>TREND(Calibration!$A$2:$A$4,Calibration!$C$2:$C$4,E174)</f>
        <v>501.79038099767854</v>
      </c>
      <c r="L174" s="2">
        <f>TREND(Calibration!$A$2:$A$4,Calibration!$D$2:$D$4,G174)</f>
        <v>864.16287937395407</v>
      </c>
    </row>
    <row r="175" spans="1:12" x14ac:dyDescent="0.25">
      <c r="A175">
        <v>866311</v>
      </c>
      <c r="B175">
        <v>14.571000099999999</v>
      </c>
      <c r="C175">
        <v>0.64099996999999997</v>
      </c>
      <c r="D175">
        <v>1172.70800781</v>
      </c>
      <c r="E175">
        <v>1.25129998</v>
      </c>
      <c r="F175">
        <v>1212.8790283200001</v>
      </c>
      <c r="G175">
        <v>2.18280005</v>
      </c>
      <c r="H175">
        <v>9.9000003020963209E+37</v>
      </c>
      <c r="J175" s="2">
        <f>TREND(Calibration!$A$2:$A$4,Calibration!$B$2:$B$4,C175)</f>
        <v>409.87745432547865</v>
      </c>
      <c r="K175" s="2">
        <f>TREND(Calibration!$A$2:$A$4,Calibration!$C$2:$C$4,E175)</f>
        <v>486.49701976578189</v>
      </c>
      <c r="L175" s="2">
        <f>TREND(Calibration!$A$2:$A$4,Calibration!$D$2:$D$4,G175)</f>
        <v>858.80376465938446</v>
      </c>
    </row>
    <row r="176" spans="1:12" x14ac:dyDescent="0.25">
      <c r="A176">
        <v>871311</v>
      </c>
      <c r="B176">
        <v>14.67199993</v>
      </c>
      <c r="C176">
        <v>0.63940001000000002</v>
      </c>
      <c r="D176">
        <v>866.04901123000002</v>
      </c>
      <c r="E176">
        <v>1.2496999499999999</v>
      </c>
      <c r="F176">
        <v>9.9000003020963209E+37</v>
      </c>
      <c r="G176">
        <v>2.1677000500000001</v>
      </c>
      <c r="H176">
        <v>9.9000003020963209E+37</v>
      </c>
      <c r="J176" s="2">
        <f>TREND(Calibration!$A$2:$A$4,Calibration!$B$2:$B$4,C176)</f>
        <v>408.89608553724361</v>
      </c>
      <c r="K176" s="2">
        <f>TREND(Calibration!$A$2:$A$4,Calibration!$C$2:$C$4,E176)</f>
        <v>485.84967078542621</v>
      </c>
      <c r="L176" s="2">
        <f>TREND(Calibration!$A$2:$A$4,Calibration!$D$2:$D$4,G176)</f>
        <v>852.57895637524325</v>
      </c>
    </row>
    <row r="177" spans="1:12" x14ac:dyDescent="0.25">
      <c r="A177">
        <v>876325</v>
      </c>
      <c r="B177">
        <v>14.77900028</v>
      </c>
      <c r="C177">
        <v>0.63620001000000004</v>
      </c>
      <c r="D177">
        <v>9.9000003020963209E+37</v>
      </c>
      <c r="E177">
        <v>1.25880003</v>
      </c>
      <c r="F177">
        <v>9.9000003020963209E+37</v>
      </c>
      <c r="G177">
        <v>2.16829991</v>
      </c>
      <c r="H177">
        <v>9.9000003020963209E+37</v>
      </c>
      <c r="J177" s="2">
        <f>TREND(Calibration!$A$2:$A$4,Calibration!$B$2:$B$4,C177)</f>
        <v>406.93329889110737</v>
      </c>
      <c r="K177" s="2">
        <f>TREND(Calibration!$A$2:$A$4,Calibration!$C$2:$C$4,E177)</f>
        <v>489.53143144563552</v>
      </c>
      <c r="L177" s="2">
        <f>TREND(Calibration!$A$2:$A$4,Calibration!$D$2:$D$4,G177)</f>
        <v>852.8262420373178</v>
      </c>
    </row>
    <row r="178" spans="1:12" x14ac:dyDescent="0.25">
      <c r="A178">
        <v>881312</v>
      </c>
      <c r="B178">
        <v>14.850000380000001</v>
      </c>
      <c r="C178">
        <v>0.63450002999999999</v>
      </c>
      <c r="D178">
        <v>771.17901611000002</v>
      </c>
      <c r="E178">
        <v>1.34200001</v>
      </c>
      <c r="F178">
        <v>1196.9460449200001</v>
      </c>
      <c r="G178">
        <v>2.1688001200000002</v>
      </c>
      <c r="H178">
        <v>9.9000003020963209E+37</v>
      </c>
      <c r="J178" s="2">
        <f>TREND(Calibration!$A$2:$A$4,Calibration!$B$2:$B$4,C178)</f>
        <v>405.89058075276398</v>
      </c>
      <c r="K178" s="2">
        <f>TREND(Calibration!$A$2:$A$4,Calibration!$C$2:$C$4,E178)</f>
        <v>523.19293917899643</v>
      </c>
      <c r="L178" s="2">
        <f>TREND(Calibration!$A$2:$A$4,Calibration!$D$2:$D$4,G178)</f>
        <v>853.03244808710656</v>
      </c>
    </row>
    <row r="179" spans="1:12" x14ac:dyDescent="0.25">
      <c r="A179">
        <v>886312</v>
      </c>
      <c r="B179">
        <v>14.960000040000001</v>
      </c>
      <c r="C179">
        <v>0.64209998000000001</v>
      </c>
      <c r="D179">
        <v>50.226001740000001</v>
      </c>
      <c r="E179">
        <v>1.34689999</v>
      </c>
      <c r="F179">
        <v>9.9000003020963209E+37</v>
      </c>
      <c r="G179">
        <v>2.1947000000000001</v>
      </c>
      <c r="H179">
        <v>9.9000003020963209E+37</v>
      </c>
      <c r="J179" s="2">
        <f>TREND(Calibration!$A$2:$A$4,Calibration!$B$2:$B$4,C179)</f>
        <v>410.55216836879629</v>
      </c>
      <c r="K179" s="2">
        <f>TREND(Calibration!$A$2:$A$4,Calibration!$C$2:$C$4,E179)</f>
        <v>525.1754001683297</v>
      </c>
      <c r="L179" s="2">
        <f>TREND(Calibration!$A$2:$A$4,Calibration!$D$2:$D$4,G179)</f>
        <v>863.70938766209076</v>
      </c>
    </row>
    <row r="180" spans="1:12" x14ac:dyDescent="0.25">
      <c r="A180">
        <v>891315</v>
      </c>
      <c r="B180">
        <v>14.993000029999999</v>
      </c>
      <c r="C180">
        <v>0.64370000000000005</v>
      </c>
      <c r="D180">
        <v>1248.6829834</v>
      </c>
      <c r="E180">
        <v>1.3489999800000001</v>
      </c>
      <c r="F180">
        <v>1162.70605469</v>
      </c>
      <c r="G180">
        <v>2.1882000000000001</v>
      </c>
      <c r="H180">
        <v>9.9000003020963209E+37</v>
      </c>
      <c r="J180" s="2">
        <f>TREND(Calibration!$A$2:$A$4,Calibration!$B$2:$B$4,C180)</f>
        <v>411.53357395928094</v>
      </c>
      <c r="K180" s="2">
        <f>TREND(Calibration!$A$2:$A$4,Calibration!$C$2:$C$4,E180)</f>
        <v>526.02502572863614</v>
      </c>
      <c r="L180" s="2">
        <f>TREND(Calibration!$A$2:$A$4,Calibration!$D$2:$D$4,G180)</f>
        <v>861.02983442719562</v>
      </c>
    </row>
    <row r="181" spans="1:12" x14ac:dyDescent="0.25">
      <c r="A181">
        <v>896312</v>
      </c>
      <c r="B181">
        <v>15.03499985</v>
      </c>
      <c r="C181">
        <v>0.64529996999999995</v>
      </c>
      <c r="D181">
        <v>1022.72198486</v>
      </c>
      <c r="E181">
        <v>1.3009999999999999</v>
      </c>
      <c r="F181">
        <v>1237.54199219</v>
      </c>
      <c r="G181">
        <v>2.1877000299999998</v>
      </c>
      <c r="H181">
        <v>9.9000003020963209E+37</v>
      </c>
      <c r="J181" s="2">
        <f>TREND(Calibration!$A$2:$A$4,Calibration!$B$2:$B$4,C181)</f>
        <v>412.51494888122426</v>
      </c>
      <c r="K181" s="2">
        <f>TREND(Calibration!$A$2:$A$4,Calibration!$C$2:$C$4,E181)</f>
        <v>506.60492853665153</v>
      </c>
      <c r="L181" s="2">
        <f>TREND(Calibration!$A$2:$A$4,Calibration!$D$2:$D$4,G181)</f>
        <v>860.82372731475687</v>
      </c>
    </row>
    <row r="182" spans="1:12" x14ac:dyDescent="0.25">
      <c r="A182">
        <v>901311</v>
      </c>
      <c r="B182">
        <v>15.074000359999999</v>
      </c>
      <c r="C182">
        <v>0.64529996999999995</v>
      </c>
      <c r="D182">
        <v>1127.1450195299999</v>
      </c>
      <c r="E182">
        <v>1.29390001</v>
      </c>
      <c r="F182">
        <v>915.08898925999995</v>
      </c>
      <c r="G182">
        <v>2.2146999799999998</v>
      </c>
      <c r="H182">
        <v>9.9000003020963209E+37</v>
      </c>
      <c r="J182" s="2">
        <f>TREND(Calibration!$A$2:$A$4,Calibration!$B$2:$B$4,C182)</f>
        <v>412.51494888122426</v>
      </c>
      <c r="K182" s="2">
        <f>TREND(Calibration!$A$2:$A$4,Calibration!$C$2:$C$4,E182)</f>
        <v>503.73237534262694</v>
      </c>
      <c r="L182" s="2">
        <f>TREND(Calibration!$A$2:$A$4,Calibration!$D$2:$D$4,G182)</f>
        <v>871.95415860160438</v>
      </c>
    </row>
    <row r="183" spans="1:12" x14ac:dyDescent="0.25">
      <c r="A183">
        <v>906311</v>
      </c>
      <c r="B183">
        <v>15.161999700000001</v>
      </c>
      <c r="C183">
        <v>0.64429997999999999</v>
      </c>
      <c r="D183">
        <v>1065.73596191</v>
      </c>
      <c r="E183">
        <v>1.2280999399999999</v>
      </c>
      <c r="F183">
        <v>1221.34997559</v>
      </c>
      <c r="G183">
        <v>2.2163000099999999</v>
      </c>
      <c r="H183">
        <v>9.9000003020963209E+37</v>
      </c>
      <c r="J183" s="2">
        <f>TREND(Calibration!$A$2:$A$4,Calibration!$B$2:$B$4,C183)</f>
        <v>411.90158418801497</v>
      </c>
      <c r="K183" s="2">
        <f>TREND(Calibration!$A$2:$A$4,Calibration!$C$2:$C$4,E183)</f>
        <v>477.11061936190816</v>
      </c>
      <c r="L183" s="2">
        <f>TREND(Calibration!$A$2:$A$4,Calibration!$D$2:$D$4,G183)</f>
        <v>872.61375330351666</v>
      </c>
    </row>
    <row r="184" spans="1:12" x14ac:dyDescent="0.25">
      <c r="A184">
        <v>911311</v>
      </c>
      <c r="B184">
        <v>15.243000029999999</v>
      </c>
      <c r="C184">
        <v>0.64050001000000001</v>
      </c>
      <c r="D184">
        <v>1152.08300781</v>
      </c>
      <c r="E184">
        <v>1.23889995</v>
      </c>
      <c r="F184">
        <v>9.9000003020963209E+37</v>
      </c>
      <c r="G184">
        <v>2.21199989</v>
      </c>
      <c r="H184">
        <v>9.9000003020963209E+37</v>
      </c>
      <c r="J184" s="2">
        <f>TREND(Calibration!$A$2:$A$4,Calibration!$B$2:$B$4,C184)</f>
        <v>409.57079344685292</v>
      </c>
      <c r="K184" s="2">
        <f>TREND(Calibration!$A$2:$A$4,Calibration!$C$2:$C$4,E184)</f>
        <v>481.48014709659486</v>
      </c>
      <c r="L184" s="2">
        <f>TREND(Calibration!$A$2:$A$4,Calibration!$D$2:$D$4,G184)</f>
        <v>870.84107631021857</v>
      </c>
    </row>
    <row r="185" spans="1:12" x14ac:dyDescent="0.25">
      <c r="A185">
        <v>916311</v>
      </c>
      <c r="B185">
        <v>15.329999920000001</v>
      </c>
      <c r="C185">
        <v>0.63559997000000001</v>
      </c>
      <c r="D185">
        <v>840.27197265999996</v>
      </c>
      <c r="E185">
        <v>1.6800999599999999</v>
      </c>
      <c r="F185">
        <v>9.9000003020963209E+37</v>
      </c>
      <c r="G185">
        <v>2.2142000199999998</v>
      </c>
      <c r="H185">
        <v>9.9000003020963209E+37</v>
      </c>
      <c r="J185" s="2">
        <f>TREND(Calibration!$A$2:$A$4,Calibration!$B$2:$B$4,C185)</f>
        <v>406.56525186012368</v>
      </c>
      <c r="K185" s="2">
        <f>TREND(Calibration!$A$2:$A$4,Calibration!$C$2:$C$4,E185)</f>
        <v>659.98328554174668</v>
      </c>
      <c r="L185" s="2">
        <f>TREND(Calibration!$A$2:$A$4,Calibration!$D$2:$D$4,G185)</f>
        <v>871.7480556115554</v>
      </c>
    </row>
    <row r="186" spans="1:12" x14ac:dyDescent="0.25">
      <c r="A186">
        <v>921312</v>
      </c>
      <c r="B186">
        <v>15.347999570000001</v>
      </c>
      <c r="C186">
        <v>0.63669997</v>
      </c>
      <c r="D186">
        <v>1132.9639892600001</v>
      </c>
      <c r="E186">
        <v>1.3004000200000001</v>
      </c>
      <c r="F186">
        <v>9.9000003020963209E+37</v>
      </c>
      <c r="G186">
        <v>2.2325000799999999</v>
      </c>
      <c r="H186">
        <v>9.9000003020963209E+37</v>
      </c>
      <c r="J186" s="2">
        <f>TREND(Calibration!$A$2:$A$4,Calibration!$B$2:$B$4,C186)</f>
        <v>407.23995976973305</v>
      </c>
      <c r="K186" s="2">
        <f>TREND(Calibration!$A$2:$A$4,Calibration!$C$2:$C$4,E186)</f>
        <v>506.362185312316</v>
      </c>
      <c r="L186" s="2">
        <f>TREND(Calibration!$A$2:$A$4,Calibration!$D$2:$D$4,G186)</f>
        <v>879.29205329952106</v>
      </c>
    </row>
    <row r="187" spans="1:12" x14ac:dyDescent="0.25">
      <c r="A187">
        <v>926311</v>
      </c>
      <c r="B187">
        <v>15.37699986</v>
      </c>
      <c r="C187">
        <v>0.63889998000000003</v>
      </c>
      <c r="D187">
        <v>1173.2430419899999</v>
      </c>
      <c r="E187">
        <v>1.23889995</v>
      </c>
      <c r="F187">
        <v>9.9000003020963209E+37</v>
      </c>
      <c r="G187">
        <v>2.2562999700000002</v>
      </c>
      <c r="H187">
        <v>9.9000003020963209E+37</v>
      </c>
      <c r="J187" s="2">
        <f>TREND(Calibration!$A$2:$A$4,Calibration!$B$2:$B$4,C187)</f>
        <v>408.58938172265999</v>
      </c>
      <c r="K187" s="2">
        <f>TREND(Calibration!$A$2:$A$4,Calibration!$C$2:$C$4,E187)</f>
        <v>481.48014709659486</v>
      </c>
      <c r="L187" s="2">
        <f>TREND(Calibration!$A$2:$A$4,Calibration!$D$2:$D$4,G187)</f>
        <v>889.10329518254412</v>
      </c>
    </row>
    <row r="188" spans="1:12" x14ac:dyDescent="0.25">
      <c r="A188">
        <v>931311</v>
      </c>
      <c r="B188">
        <v>15.352000240000001</v>
      </c>
      <c r="C188">
        <v>0.63829999999999998</v>
      </c>
      <c r="D188">
        <v>55.498001100000003</v>
      </c>
      <c r="E188">
        <v>1.3269000099999999</v>
      </c>
      <c r="F188">
        <v>9.9000003020963209E+37</v>
      </c>
      <c r="G188">
        <v>2.24659991</v>
      </c>
      <c r="H188">
        <v>9.9000003020963209E+37</v>
      </c>
      <c r="J188" s="2">
        <f>TREND(Calibration!$A$2:$A$4,Calibration!$B$2:$B$4,C188)</f>
        <v>408.22137149392597</v>
      </c>
      <c r="K188" s="2">
        <f>TREND(Calibration!$A$2:$A$4,Calibration!$C$2:$C$4,E188)</f>
        <v>517.08369772516733</v>
      </c>
      <c r="L188" s="2">
        <f>TREND(Calibration!$A$2:$A$4,Calibration!$D$2:$D$4,G188)</f>
        <v>885.10455254382452</v>
      </c>
    </row>
    <row r="189" spans="1:12" x14ac:dyDescent="0.25">
      <c r="A189">
        <v>936311</v>
      </c>
      <c r="B189">
        <v>15.26399994</v>
      </c>
      <c r="C189">
        <v>0.63180000000000003</v>
      </c>
      <c r="D189">
        <v>1043.79003906</v>
      </c>
      <c r="E189">
        <v>1.2668999400000001</v>
      </c>
      <c r="F189">
        <v>9.9000003020963209E+37</v>
      </c>
      <c r="G189">
        <v>2.23580003</v>
      </c>
      <c r="H189">
        <v>9.9000003020963209E+37</v>
      </c>
      <c r="J189" s="2">
        <f>TREND(Calibration!$A$2:$A$4,Calibration!$B$2:$B$4,C189)</f>
        <v>404.23446111896169</v>
      </c>
      <c r="K189" s="2">
        <f>TREND(Calibration!$A$2:$A$4,Calibration!$C$2:$C$4,E189)</f>
        <v>492.80853779956169</v>
      </c>
      <c r="L189" s="2">
        <f>TREND(Calibration!$A$2:$A$4,Calibration!$D$2:$D$4,G189)</f>
        <v>880.65242125298141</v>
      </c>
    </row>
    <row r="190" spans="1:12" x14ac:dyDescent="0.25">
      <c r="A190">
        <v>941312</v>
      </c>
      <c r="B190">
        <v>15.178000450000001</v>
      </c>
      <c r="C190">
        <v>0.62860000000000005</v>
      </c>
      <c r="D190">
        <v>1119.31604004</v>
      </c>
      <c r="E190">
        <v>1.27180004</v>
      </c>
      <c r="F190">
        <v>1362.5560302700001</v>
      </c>
      <c r="G190">
        <v>2.2088000800000001</v>
      </c>
      <c r="H190">
        <v>9.9000003020963209E+37</v>
      </c>
      <c r="J190" s="2">
        <f>TREND(Calibration!$A$2:$A$4,Calibration!$B$2:$B$4,C190)</f>
        <v>402.27167447282545</v>
      </c>
      <c r="K190" s="2">
        <f>TREND(Calibration!$A$2:$A$4,Calibration!$C$2:$C$4,E190)</f>
        <v>494.79104733915824</v>
      </c>
      <c r="L190" s="2">
        <f>TREND(Calibration!$A$2:$A$4,Calibration!$D$2:$D$4,G190)</f>
        <v>869.52198996613402</v>
      </c>
    </row>
    <row r="191" spans="1:12" x14ac:dyDescent="0.25">
      <c r="A191">
        <v>946311</v>
      </c>
      <c r="B191">
        <v>15.10999966</v>
      </c>
      <c r="C191">
        <v>0.62970000999999998</v>
      </c>
      <c r="D191">
        <v>605.37200928000004</v>
      </c>
      <c r="E191">
        <v>1.5181000200000001</v>
      </c>
      <c r="F191">
        <v>1321.5119628899999</v>
      </c>
      <c r="G191">
        <v>2.2088000800000001</v>
      </c>
      <c r="H191">
        <v>9.9000003020963209E+37</v>
      </c>
      <c r="J191" s="2">
        <f>TREND(Calibration!$A$2:$A$4,Calibration!$B$2:$B$4,C191)</f>
        <v>402.94638851614303</v>
      </c>
      <c r="K191" s="2">
        <f>TREND(Calibration!$A$2:$A$4,Calibration!$C$2:$C$4,E191)</f>
        <v>594.44045448440772</v>
      </c>
      <c r="L191" s="2">
        <f>TREND(Calibration!$A$2:$A$4,Calibration!$D$2:$D$4,G191)</f>
        <v>869.52198996613402</v>
      </c>
    </row>
    <row r="192" spans="1:12" x14ac:dyDescent="0.25">
      <c r="A192">
        <v>951311</v>
      </c>
      <c r="B192">
        <v>15.07800007</v>
      </c>
      <c r="C192">
        <v>0.62480002999999995</v>
      </c>
      <c r="D192">
        <v>900.39501953000001</v>
      </c>
      <c r="E192">
        <v>1.53209996</v>
      </c>
      <c r="F192">
        <v>871.42199706999997</v>
      </c>
      <c r="G192">
        <v>2.2088000800000001</v>
      </c>
      <c r="H192">
        <v>9.9000003020963209E+37</v>
      </c>
      <c r="J192" s="2">
        <f>TREND(Calibration!$A$2:$A$4,Calibration!$B$2:$B$4,C192)</f>
        <v>399.94088373166335</v>
      </c>
      <c r="K192" s="2">
        <f>TREND(Calibration!$A$2:$A$4,Calibration!$C$2:$C$4,E192)</f>
        <v>600.10462758368715</v>
      </c>
      <c r="L192" s="2">
        <f>TREND(Calibration!$A$2:$A$4,Calibration!$D$2:$D$4,G192)</f>
        <v>869.52198996613402</v>
      </c>
    </row>
    <row r="193" spans="1:12" x14ac:dyDescent="0.25">
      <c r="A193">
        <v>956311</v>
      </c>
      <c r="B193">
        <v>15.12899971</v>
      </c>
      <c r="C193">
        <v>0.62480002999999995</v>
      </c>
      <c r="D193">
        <v>755.71801758000004</v>
      </c>
      <c r="E193">
        <v>1.3987000000000001</v>
      </c>
      <c r="F193">
        <v>850.71600341999999</v>
      </c>
      <c r="G193">
        <v>2.2184998999999999</v>
      </c>
      <c r="H193">
        <v>9.9000003020963209E+37</v>
      </c>
      <c r="J193" s="2">
        <f>TREND(Calibration!$A$2:$A$4,Calibration!$B$2:$B$4,C193)</f>
        <v>399.94088373166335</v>
      </c>
      <c r="K193" s="2">
        <f>TREND(Calibration!$A$2:$A$4,Calibration!$C$2:$C$4,E193)</f>
        <v>546.13293449950584</v>
      </c>
      <c r="L193" s="2">
        <f>TREND(Calibration!$A$2:$A$4,Calibration!$D$2:$D$4,G193)</f>
        <v>873.52063366750326</v>
      </c>
    </row>
    <row r="194" spans="1:12" x14ac:dyDescent="0.25">
      <c r="A194">
        <v>961311</v>
      </c>
      <c r="B194">
        <v>15.196999549999999</v>
      </c>
      <c r="C194">
        <v>0.62809998</v>
      </c>
      <c r="D194">
        <v>1033.8769531200001</v>
      </c>
      <c r="E194">
        <v>1.3220000300000001</v>
      </c>
      <c r="F194">
        <v>945.23699951000003</v>
      </c>
      <c r="G194">
        <v>2.2379000200000001</v>
      </c>
      <c r="H194">
        <v>9.9000003020963209E+37</v>
      </c>
      <c r="J194" s="2">
        <f>TREND(Calibration!$A$2:$A$4,Calibration!$B$2:$B$4,C194)</f>
        <v>401.96497679195005</v>
      </c>
      <c r="K194" s="2">
        <f>TREND(Calibration!$A$2:$A$4,Calibration!$C$2:$C$4,E194)</f>
        <v>515.10123673583405</v>
      </c>
      <c r="L194" s="2">
        <f>TREND(Calibration!$A$2:$A$4,Calibration!$D$2:$D$4,G194)</f>
        <v>881.51811894494267</v>
      </c>
    </row>
    <row r="195" spans="1:12" x14ac:dyDescent="0.25">
      <c r="A195">
        <v>966312</v>
      </c>
      <c r="B195">
        <v>15.19999981</v>
      </c>
      <c r="C195">
        <v>0.62749999999999995</v>
      </c>
      <c r="D195">
        <v>9.9000003020963209E+37</v>
      </c>
      <c r="E195">
        <v>1.4164999700000001</v>
      </c>
      <c r="F195">
        <v>108.14099883999999</v>
      </c>
      <c r="G195">
        <v>2.2541000800000002</v>
      </c>
      <c r="H195">
        <v>9.9000003020963209E+37</v>
      </c>
      <c r="J195" s="2">
        <f>TREND(Calibration!$A$2:$A$4,Calibration!$B$2:$B$4,C195)</f>
        <v>401.59696656321603</v>
      </c>
      <c r="K195" s="2">
        <f>TREND(Calibration!$A$2:$A$4,Calibration!$C$2:$C$4,E195)</f>
        <v>553.3345447379769</v>
      </c>
      <c r="L195" s="2">
        <f>TREND(Calibration!$A$2:$A$4,Calibration!$D$2:$D$4,G195)</f>
        <v>888.19641481855751</v>
      </c>
    </row>
    <row r="196" spans="1:12" x14ac:dyDescent="0.25">
      <c r="A196">
        <v>971312</v>
      </c>
      <c r="B196">
        <v>15.277999879999999</v>
      </c>
      <c r="C196">
        <v>0.62910001999999998</v>
      </c>
      <c r="D196">
        <v>488.32101440000002</v>
      </c>
      <c r="E196">
        <v>1.32089996</v>
      </c>
      <c r="F196">
        <v>9.9000003020963209E+37</v>
      </c>
      <c r="G196">
        <v>2.2104001000000002</v>
      </c>
      <c r="H196">
        <v>9.9000003020963209E+37</v>
      </c>
      <c r="J196" s="2">
        <f>TREND(Calibration!$A$2:$A$4,Calibration!$B$2:$B$4,C196)</f>
        <v>402.57837215370074</v>
      </c>
      <c r="K196" s="2">
        <f>TREND(Calibration!$A$2:$A$4,Calibration!$C$2:$C$4,E196)</f>
        <v>514.65616433542914</v>
      </c>
      <c r="L196" s="2">
        <f>TREND(Calibration!$A$2:$A$4,Calibration!$D$2:$D$4,G196)</f>
        <v>870.18158054565663</v>
      </c>
    </row>
    <row r="197" spans="1:12" x14ac:dyDescent="0.25">
      <c r="A197">
        <v>976311</v>
      </c>
      <c r="B197">
        <v>15.222000120000001</v>
      </c>
      <c r="C197">
        <v>0.62749999999999995</v>
      </c>
      <c r="D197">
        <v>1124.7530517600001</v>
      </c>
      <c r="E197">
        <v>1.3770999900000001</v>
      </c>
      <c r="F197">
        <v>1109.63793945</v>
      </c>
      <c r="G197">
        <v>2.2044000600000002</v>
      </c>
      <c r="H197">
        <v>9.9000003020963209E+37</v>
      </c>
      <c r="J197" s="2">
        <f>TREND(Calibration!$A$2:$A$4,Calibration!$B$2:$B$4,C197)</f>
        <v>401.59696656321603</v>
      </c>
      <c r="K197" s="2">
        <f>TREND(Calibration!$A$2:$A$4,Calibration!$C$2:$C$4,E197)</f>
        <v>537.39388307598779</v>
      </c>
      <c r="L197" s="2">
        <f>TREND(Calibration!$A$2:$A$4,Calibration!$D$2:$D$4,G197)</f>
        <v>867.70813030081047</v>
      </c>
    </row>
    <row r="198" spans="1:12" x14ac:dyDescent="0.25">
      <c r="A198">
        <v>981311</v>
      </c>
      <c r="B198">
        <v>15.07600021</v>
      </c>
      <c r="C198">
        <v>0.62589996999999997</v>
      </c>
      <c r="D198">
        <v>998.92700194999998</v>
      </c>
      <c r="E198">
        <v>1.36580002</v>
      </c>
      <c r="F198">
        <v>9.9000003020963209E+37</v>
      </c>
      <c r="G198">
        <v>2.2249998999999998</v>
      </c>
      <c r="H198">
        <v>9.9000003020963209E+37</v>
      </c>
      <c r="J198" s="2">
        <f>TREND(Calibration!$A$2:$A$4,Calibration!$B$2:$B$4,C198)</f>
        <v>400.6155548390231</v>
      </c>
      <c r="K198" s="2">
        <f>TREND(Calibration!$A$2:$A$4,Calibration!$C$2:$C$4,E198)</f>
        <v>532.82207876135044</v>
      </c>
      <c r="L198" s="2">
        <f>TREND(Calibration!$A$2:$A$4,Calibration!$D$2:$D$4,G198)</f>
        <v>876.20018690239851</v>
      </c>
    </row>
    <row r="199" spans="1:12" x14ac:dyDescent="0.25">
      <c r="A199">
        <v>986311</v>
      </c>
      <c r="B199">
        <v>14.946000099999999</v>
      </c>
      <c r="C199">
        <v>0.62429999999999997</v>
      </c>
      <c r="D199">
        <v>1126.4739990200001</v>
      </c>
      <c r="E199">
        <v>1.3890000600000001</v>
      </c>
      <c r="F199">
        <v>9.9000003020963209E+37</v>
      </c>
      <c r="G199">
        <v>2.2007000400000001</v>
      </c>
      <c r="H199">
        <v>9.9000003020963209E+37</v>
      </c>
      <c r="J199" s="2">
        <f>TREND(Calibration!$A$2:$A$4,Calibration!$B$2:$B$4,C199)</f>
        <v>399.63417991707979</v>
      </c>
      <c r="K199" s="2">
        <f>TREND(Calibration!$A$2:$A$4,Calibration!$C$2:$C$4,E199)</f>
        <v>542.20847916522405</v>
      </c>
      <c r="L199" s="2">
        <f>TREND(Calibration!$A$2:$A$4,Calibration!$D$2:$D$4,G199)</f>
        <v>866.18283790693704</v>
      </c>
    </row>
    <row r="200" spans="1:12" x14ac:dyDescent="0.25">
      <c r="A200">
        <v>991311</v>
      </c>
      <c r="B200">
        <v>14.786999700000001</v>
      </c>
      <c r="C200">
        <v>0.62860000000000005</v>
      </c>
      <c r="D200">
        <v>884.92797852000001</v>
      </c>
      <c r="E200">
        <v>1.52509999</v>
      </c>
      <c r="F200">
        <v>9.9000003020963209E+37</v>
      </c>
      <c r="G200">
        <v>2.1817998900000002</v>
      </c>
      <c r="H200">
        <v>9.9000003020963209E+37</v>
      </c>
      <c r="J200" s="2">
        <f>TREND(Calibration!$A$2:$A$4,Calibration!$B$2:$B$4,C200)</f>
        <v>402.27167447282545</v>
      </c>
      <c r="K200" s="2">
        <f>TREND(Calibration!$A$2:$A$4,Calibration!$C$2:$C$4,E200)</f>
        <v>597.27254103404732</v>
      </c>
      <c r="L200" s="2">
        <f>TREND(Calibration!$A$2:$A$4,Calibration!$D$2:$D$4,G200)</f>
        <v>858.39145974193639</v>
      </c>
    </row>
    <row r="201" spans="1:12" x14ac:dyDescent="0.25">
      <c r="A201">
        <v>996311</v>
      </c>
      <c r="B201">
        <v>14.68599987</v>
      </c>
      <c r="C201">
        <v>0.62809998</v>
      </c>
      <c r="D201">
        <v>779.77697753999996</v>
      </c>
      <c r="E201">
        <v>1.36469996</v>
      </c>
      <c r="F201">
        <v>9.9000003020963209E+37</v>
      </c>
      <c r="G201">
        <v>2.2077000099999999</v>
      </c>
      <c r="H201">
        <v>9.9000003020963209E+37</v>
      </c>
      <c r="J201" s="2">
        <f>TREND(Calibration!$A$2:$A$4,Calibration!$B$2:$B$4,C201)</f>
        <v>401.96497679195005</v>
      </c>
      <c r="K201" s="2">
        <f>TREND(Calibration!$A$2:$A$4,Calibration!$C$2:$C$4,E201)</f>
        <v>532.37701040680076</v>
      </c>
      <c r="L201" s="2">
        <f>TREND(Calibration!$A$2:$A$4,Calibration!$D$2:$D$4,G201)</f>
        <v>869.06849825427071</v>
      </c>
    </row>
    <row r="202" spans="1:12" x14ac:dyDescent="0.25">
      <c r="A202">
        <v>1001311</v>
      </c>
      <c r="B202">
        <v>14.588999749999999</v>
      </c>
      <c r="C202">
        <v>0.62209999999999999</v>
      </c>
      <c r="D202">
        <v>654.31799316000001</v>
      </c>
      <c r="E202">
        <v>1.33710003</v>
      </c>
      <c r="F202">
        <v>9.9000003020963209E+37</v>
      </c>
      <c r="G202">
        <v>2.2077000099999999</v>
      </c>
      <c r="H202">
        <v>9.9000003020963209E+37</v>
      </c>
      <c r="J202" s="2">
        <f>TREND(Calibration!$A$2:$A$4,Calibration!$B$2:$B$4,C202)</f>
        <v>398.28476409786111</v>
      </c>
      <c r="K202" s="2">
        <f>TREND(Calibration!$A$2:$A$4,Calibration!$C$2:$C$4,E202)</f>
        <v>521.21047818966304</v>
      </c>
      <c r="L202" s="2">
        <f>TREND(Calibration!$A$2:$A$4,Calibration!$D$2:$D$4,G202)</f>
        <v>869.06849825427071</v>
      </c>
    </row>
    <row r="203" spans="1:12" x14ac:dyDescent="0.25">
      <c r="A203">
        <v>1006312</v>
      </c>
      <c r="B203">
        <v>14.614999770000001</v>
      </c>
      <c r="C203">
        <v>0.62209999999999999</v>
      </c>
      <c r="D203">
        <v>416.91101073999999</v>
      </c>
      <c r="E203">
        <v>1.3398000000000001</v>
      </c>
      <c r="F203">
        <v>9.9000003020963209E+37</v>
      </c>
      <c r="G203">
        <v>2.2277</v>
      </c>
      <c r="H203">
        <v>9.9000003020963209E+37</v>
      </c>
      <c r="J203" s="2">
        <f>TREND(Calibration!$A$2:$A$4,Calibration!$B$2:$B$4,C203)</f>
        <v>398.28476409786111</v>
      </c>
      <c r="K203" s="2">
        <f>TREND(Calibration!$A$2:$A$4,Calibration!$C$2:$C$4,E203)</f>
        <v>522.30284697430511</v>
      </c>
      <c r="L203" s="2">
        <f>TREND(Calibration!$A$2:$A$4,Calibration!$D$2:$D$4,G203)</f>
        <v>877.31327331617399</v>
      </c>
    </row>
    <row r="204" spans="1:12" x14ac:dyDescent="0.25">
      <c r="A204">
        <v>1011311</v>
      </c>
      <c r="B204">
        <v>14.65699959</v>
      </c>
      <c r="C204">
        <v>0.62370002000000002</v>
      </c>
      <c r="D204">
        <v>564.96099853999999</v>
      </c>
      <c r="E204">
        <v>1.32149994</v>
      </c>
      <c r="F204">
        <v>9.9000003020963209E+37</v>
      </c>
      <c r="G204">
        <v>2.2049999200000001</v>
      </c>
      <c r="H204">
        <v>9.9000003020963209E+37</v>
      </c>
      <c r="J204" s="2">
        <f>TREND(Calibration!$A$2:$A$4,Calibration!$B$2:$B$4,C204)</f>
        <v>399.26616968834577</v>
      </c>
      <c r="K204" s="2">
        <f>TREND(Calibration!$A$2:$A$4,Calibration!$C$2:$C$4,E204)</f>
        <v>514.89890755976478</v>
      </c>
      <c r="L204" s="2">
        <f>TREND(Calibration!$A$2:$A$4,Calibration!$D$2:$D$4,G204)</f>
        <v>867.9554159628849</v>
      </c>
    </row>
    <row r="205" spans="1:12" x14ac:dyDescent="0.25">
      <c r="A205">
        <v>1016311</v>
      </c>
      <c r="B205">
        <v>14.68299961</v>
      </c>
      <c r="C205">
        <v>0.62269998000000004</v>
      </c>
      <c r="D205">
        <v>861.48901366999996</v>
      </c>
      <c r="E205">
        <v>1.3581999499999999</v>
      </c>
      <c r="F205">
        <v>9.9000003020963209E+37</v>
      </c>
      <c r="G205">
        <v>2.20169997</v>
      </c>
      <c r="H205">
        <v>9.9000003020963209E+37</v>
      </c>
      <c r="J205" s="2">
        <f>TREND(Calibration!$A$2:$A$4,Calibration!$B$2:$B$4,C205)</f>
        <v>398.65277432659514</v>
      </c>
      <c r="K205" s="2">
        <f>TREND(Calibration!$A$2:$A$4,Calibration!$C$2:$C$4,E205)</f>
        <v>529.74720043711181</v>
      </c>
      <c r="L205" s="2">
        <f>TREND(Calibration!$A$2:$A$4,Calibration!$D$2:$D$4,G205)</f>
        <v>866.59504800942443</v>
      </c>
    </row>
    <row r="206" spans="1:12" x14ac:dyDescent="0.25">
      <c r="A206">
        <v>1021311</v>
      </c>
      <c r="B206">
        <v>14.68299961</v>
      </c>
      <c r="C206">
        <v>0.61940002000000005</v>
      </c>
      <c r="D206">
        <v>598.78399658000001</v>
      </c>
      <c r="E206">
        <v>1.39489996</v>
      </c>
      <c r="F206">
        <v>9.9000003020963209E+37</v>
      </c>
      <c r="G206">
        <v>2.18230009</v>
      </c>
      <c r="H206">
        <v>9.9000003020963209E+37</v>
      </c>
      <c r="J206" s="2">
        <f>TREND(Calibration!$A$2:$A$4,Calibration!$B$2:$B$4,C206)</f>
        <v>396.62867513260022</v>
      </c>
      <c r="K206" s="2">
        <f>TREND(Calibration!$A$2:$A$4,Calibration!$C$2:$C$4,E206)</f>
        <v>544.59549331445896</v>
      </c>
      <c r="L206" s="2">
        <f>TREND(Calibration!$A$2:$A$4,Calibration!$D$2:$D$4,G206)</f>
        <v>858.59766166933548</v>
      </c>
    </row>
    <row r="207" spans="1:12" x14ac:dyDescent="0.25">
      <c r="A207">
        <v>1026311</v>
      </c>
      <c r="B207">
        <v>14.59899998</v>
      </c>
      <c r="C207">
        <v>0.61460000000000004</v>
      </c>
      <c r="D207">
        <v>527.91302489999998</v>
      </c>
      <c r="E207">
        <v>2.1359000199999998</v>
      </c>
      <c r="F207">
        <v>9.9000003020963209E+37</v>
      </c>
      <c r="G207">
        <v>2.1974000899999999</v>
      </c>
      <c r="H207">
        <v>9.9000003020963209E+37</v>
      </c>
      <c r="J207" s="2">
        <f>TREND(Calibration!$A$2:$A$4,Calibration!$B$2:$B$4,C207)</f>
        <v>393.68448289597922</v>
      </c>
      <c r="K207" s="2">
        <f>TREND(Calibration!$A$2:$A$4,Calibration!$C$2:$C$4,E207)</f>
        <v>844.39339290663202</v>
      </c>
      <c r="L207" s="2">
        <f>TREND(Calibration!$A$2:$A$4,Calibration!$D$2:$D$4,G207)</f>
        <v>864.82246995347657</v>
      </c>
    </row>
    <row r="208" spans="1:12" x14ac:dyDescent="0.25">
      <c r="A208">
        <v>1031311</v>
      </c>
      <c r="B208">
        <v>14.45300007</v>
      </c>
      <c r="C208">
        <v>0.61350000000000005</v>
      </c>
      <c r="D208">
        <v>475.68301392000001</v>
      </c>
      <c r="E208">
        <v>1.26859999</v>
      </c>
      <c r="F208">
        <v>9.9000003020963209E+37</v>
      </c>
      <c r="G208">
        <v>2.2023000700000002</v>
      </c>
      <c r="H208">
        <v>9.9000003020963209E+37</v>
      </c>
      <c r="J208" s="2">
        <f>TREND(Calibration!$A$2:$A$4,Calibration!$B$2:$B$4,C208)</f>
        <v>393.00977498636991</v>
      </c>
      <c r="K208" s="2">
        <f>TREND(Calibration!$A$2:$A$4,Calibration!$C$2:$C$4,E208)</f>
        <v>493.49635342430224</v>
      </c>
      <c r="L208" s="2">
        <f>TREND(Calibration!$A$2:$A$4,Calibration!$D$2:$D$4,G208)</f>
        <v>866.84243260884921</v>
      </c>
    </row>
    <row r="209" spans="1:12" x14ac:dyDescent="0.25">
      <c r="A209">
        <v>1036311</v>
      </c>
      <c r="B209">
        <v>14.338999749999999</v>
      </c>
      <c r="C209">
        <v>0.61240000000000006</v>
      </c>
      <c r="D209">
        <v>503.92498778999999</v>
      </c>
      <c r="E209">
        <v>1.24319994</v>
      </c>
      <c r="F209">
        <v>1170.44104004</v>
      </c>
      <c r="G209">
        <v>2.20930004</v>
      </c>
      <c r="H209">
        <v>9.9000003020963209E+37</v>
      </c>
      <c r="J209" s="2">
        <f>TREND(Calibration!$A$2:$A$4,Calibration!$B$2:$B$4,C209)</f>
        <v>392.33506707676054</v>
      </c>
      <c r="K209" s="2">
        <f>TREND(Calibration!$A$2:$A$4,Calibration!$C$2:$C$4,E209)</f>
        <v>483.21986081573726</v>
      </c>
      <c r="L209" s="2">
        <f>TREND(Calibration!$A$2:$A$4,Calibration!$D$2:$D$4,G209)</f>
        <v>869.72809295618288</v>
      </c>
    </row>
    <row r="210" spans="1:12" x14ac:dyDescent="0.25">
      <c r="A210">
        <v>1041308</v>
      </c>
      <c r="B210">
        <v>14.20300007</v>
      </c>
      <c r="C210">
        <v>0.61290001999999999</v>
      </c>
      <c r="D210">
        <v>578.77099609000004</v>
      </c>
      <c r="E210">
        <v>1.3944000000000001</v>
      </c>
      <c r="F210">
        <v>1126.84802246</v>
      </c>
      <c r="G210">
        <v>2.2098</v>
      </c>
      <c r="H210">
        <v>9.9000003020963209E+37</v>
      </c>
      <c r="J210" s="2">
        <f>TREND(Calibration!$A$2:$A$4,Calibration!$B$2:$B$4,C210)</f>
        <v>392.64176475763583</v>
      </c>
      <c r="K210" s="2">
        <f>TREND(Calibration!$A$2:$A$4,Calibration!$C$2:$C$4,E210)</f>
        <v>544.3932167345082</v>
      </c>
      <c r="L210" s="2">
        <f>TREND(Calibration!$A$2:$A$4,Calibration!$D$2:$D$4,G210)</f>
        <v>869.93419594623185</v>
      </c>
    </row>
    <row r="211" spans="1:12" x14ac:dyDescent="0.25">
      <c r="A211">
        <v>1046308</v>
      </c>
      <c r="B211">
        <v>14.083000180000001</v>
      </c>
      <c r="C211">
        <v>0.61129999000000002</v>
      </c>
      <c r="D211">
        <v>854.80603026999995</v>
      </c>
      <c r="E211">
        <v>1.9971000000000001</v>
      </c>
      <c r="F211">
        <v>1041.5350341799999</v>
      </c>
      <c r="G211">
        <v>2.20549989</v>
      </c>
      <c r="H211">
        <v>9.9000003020963209E+37</v>
      </c>
      <c r="J211" s="2">
        <f>TREND(Calibration!$A$2:$A$4,Calibration!$B$2:$B$4,C211)</f>
        <v>391.6603530334429</v>
      </c>
      <c r="K211" s="2">
        <f>TREND(Calibration!$A$2:$A$4,Calibration!$C$2:$C$4,E211)</f>
        <v>788.23691370290362</v>
      </c>
      <c r="L211" s="2">
        <f>TREND(Calibration!$A$2:$A$4,Calibration!$D$2:$D$4,G211)</f>
        <v>868.16152307532343</v>
      </c>
    </row>
    <row r="212" spans="1:12" x14ac:dyDescent="0.25">
      <c r="A212">
        <v>1051308</v>
      </c>
      <c r="B212">
        <v>14.09200001</v>
      </c>
      <c r="C212">
        <v>0.61619997000000004</v>
      </c>
      <c r="D212">
        <v>1236.6219482399999</v>
      </c>
      <c r="E212">
        <v>1.3009999999999999</v>
      </c>
      <c r="F212">
        <v>1022.48101807</v>
      </c>
      <c r="G212">
        <v>2.20549989</v>
      </c>
      <c r="H212">
        <v>9.9000003020963209E+37</v>
      </c>
      <c r="J212" s="2">
        <f>TREND(Calibration!$A$2:$A$4,Calibration!$B$2:$B$4,C212)</f>
        <v>394.66585781792259</v>
      </c>
      <c r="K212" s="2">
        <f>TREND(Calibration!$A$2:$A$4,Calibration!$C$2:$C$4,E212)</f>
        <v>506.60492853665153</v>
      </c>
      <c r="L212" s="2">
        <f>TREND(Calibration!$A$2:$A$4,Calibration!$D$2:$D$4,G212)</f>
        <v>868.16152307532343</v>
      </c>
    </row>
    <row r="213" spans="1:12" x14ac:dyDescent="0.25">
      <c r="A213">
        <v>1056309</v>
      </c>
      <c r="B213">
        <v>14.039999959999999</v>
      </c>
      <c r="C213">
        <v>0.61189996999999996</v>
      </c>
      <c r="D213">
        <v>9.9000003020963209E+37</v>
      </c>
      <c r="E213">
        <v>1.61689997</v>
      </c>
      <c r="F213">
        <v>251.68499756</v>
      </c>
      <c r="G213">
        <v>2.2023000700000002</v>
      </c>
      <c r="H213">
        <v>9.9000003020963209E+37</v>
      </c>
      <c r="J213" s="2">
        <f>TREND(Calibration!$A$2:$A$4,Calibration!$B$2:$B$4,C213)</f>
        <v>392.02836326217692</v>
      </c>
      <c r="K213" s="2">
        <f>TREND(Calibration!$A$2:$A$4,Calibration!$C$2:$C$4,E213)</f>
        <v>634.41348429740356</v>
      </c>
      <c r="L213" s="2">
        <f>TREND(Calibration!$A$2:$A$4,Calibration!$D$2:$D$4,G213)</f>
        <v>866.84243260884921</v>
      </c>
    </row>
    <row r="214" spans="1:12" x14ac:dyDescent="0.25">
      <c r="A214">
        <v>1061308</v>
      </c>
      <c r="B214">
        <v>14.15400028</v>
      </c>
      <c r="C214">
        <v>0.61559998999999999</v>
      </c>
      <c r="D214">
        <v>503.58099364999998</v>
      </c>
      <c r="E214">
        <v>1.2798999499999999</v>
      </c>
      <c r="F214">
        <v>1158.8189697299999</v>
      </c>
      <c r="G214">
        <v>2.2023000700000002</v>
      </c>
      <c r="H214">
        <v>9.9000003020963209E+37</v>
      </c>
      <c r="J214" s="2">
        <f>TREND(Calibration!$A$2:$A$4,Calibration!$B$2:$B$4,C214)</f>
        <v>394.29784758918851</v>
      </c>
      <c r="K214" s="2">
        <f>TREND(Calibration!$A$2:$A$4,Calibration!$C$2:$C$4,E214)</f>
        <v>498.06815369308435</v>
      </c>
      <c r="L214" s="2">
        <f>TREND(Calibration!$A$2:$A$4,Calibration!$D$2:$D$4,G214)</f>
        <v>866.84243260884921</v>
      </c>
    </row>
    <row r="215" spans="1:12" x14ac:dyDescent="0.25">
      <c r="A215">
        <v>1066307</v>
      </c>
      <c r="B215">
        <v>14.17399979</v>
      </c>
      <c r="C215">
        <v>0.61669998999999998</v>
      </c>
      <c r="D215">
        <v>1153.9689941399999</v>
      </c>
      <c r="E215">
        <v>1.34630001</v>
      </c>
      <c r="F215">
        <v>877.73400878999996</v>
      </c>
      <c r="G215">
        <v>2.2023000700000002</v>
      </c>
      <c r="H215">
        <v>9.9000003020963209E+37</v>
      </c>
      <c r="J215" s="2">
        <f>TREND(Calibration!$A$2:$A$4,Calibration!$B$2:$B$4,C215)</f>
        <v>394.97255549879787</v>
      </c>
      <c r="K215" s="2">
        <f>TREND(Calibration!$A$2:$A$4,Calibration!$C$2:$C$4,E215)</f>
        <v>524.93265694399406</v>
      </c>
      <c r="L215" s="2">
        <f>TREND(Calibration!$A$2:$A$4,Calibration!$D$2:$D$4,G215)</f>
        <v>866.84243260884921</v>
      </c>
    </row>
    <row r="216" spans="1:12" x14ac:dyDescent="0.25">
      <c r="A216">
        <v>1071309</v>
      </c>
      <c r="B216">
        <v>14.147000309999999</v>
      </c>
      <c r="C216">
        <v>0.61780000000000002</v>
      </c>
      <c r="D216">
        <v>9.9000003020963209E+37</v>
      </c>
      <c r="E216">
        <v>1.3004000200000001</v>
      </c>
      <c r="F216">
        <v>832.35601807</v>
      </c>
      <c r="G216">
        <v>2.1935999399999999</v>
      </c>
      <c r="H216">
        <v>9.9000003020963209E+37</v>
      </c>
      <c r="J216" s="2">
        <f>TREND(Calibration!$A$2:$A$4,Calibration!$B$2:$B$4,C216)</f>
        <v>395.64726954211551</v>
      </c>
      <c r="K216" s="2">
        <f>TREND(Calibration!$A$2:$A$4,Calibration!$C$2:$C$4,E216)</f>
        <v>506.362185312316</v>
      </c>
      <c r="L216" s="2">
        <f>TREND(Calibration!$A$2:$A$4,Calibration!$D$2:$D$4,G216)</f>
        <v>863.25590007261701</v>
      </c>
    </row>
    <row r="217" spans="1:12" x14ac:dyDescent="0.25">
      <c r="A217">
        <v>1076309</v>
      </c>
      <c r="B217">
        <v>14.12699986</v>
      </c>
      <c r="C217">
        <v>0.61669998999999998</v>
      </c>
      <c r="D217">
        <v>777.86901854999996</v>
      </c>
      <c r="E217">
        <v>1.25880003</v>
      </c>
      <c r="F217">
        <v>1277.7960205100001</v>
      </c>
      <c r="G217">
        <v>2.1833999199999998</v>
      </c>
      <c r="H217">
        <v>9.9000003020963209E+37</v>
      </c>
      <c r="J217" s="2">
        <f>TREND(Calibration!$A$2:$A$4,Calibration!$B$2:$B$4,C217)</f>
        <v>394.97255549879787</v>
      </c>
      <c r="K217" s="2">
        <f>TREND(Calibration!$A$2:$A$4,Calibration!$C$2:$C$4,E217)</f>
        <v>489.53143144563552</v>
      </c>
      <c r="L217" s="2">
        <f>TREND(Calibration!$A$2:$A$4,Calibration!$D$2:$D$4,G217)</f>
        <v>859.05105444384844</v>
      </c>
    </row>
    <row r="218" spans="1:12" x14ac:dyDescent="0.25">
      <c r="A218">
        <v>1081308</v>
      </c>
      <c r="B218">
        <v>14.05200005</v>
      </c>
      <c r="C218">
        <v>0.62</v>
      </c>
      <c r="D218">
        <v>1197.48205566</v>
      </c>
      <c r="E218">
        <v>1.22000003</v>
      </c>
      <c r="F218">
        <v>1143.6440429700001</v>
      </c>
      <c r="G218">
        <v>2.1839001200000001</v>
      </c>
      <c r="H218">
        <v>9.9000003020963209E+37</v>
      </c>
      <c r="J218" s="2">
        <f>TREND(Calibration!$A$2:$A$4,Calibration!$B$2:$B$4,C218)</f>
        <v>396.99668536133419</v>
      </c>
      <c r="K218" s="2">
        <f>TREND(Calibration!$A$2:$A$4,Calibration!$C$2:$C$4,E218)</f>
        <v>473.83351300798211</v>
      </c>
      <c r="L218" s="2">
        <f>TREND(Calibration!$A$2:$A$4,Calibration!$D$2:$D$4,G218)</f>
        <v>859.25725637124776</v>
      </c>
    </row>
    <row r="219" spans="1:12" x14ac:dyDescent="0.25">
      <c r="A219">
        <v>1086308</v>
      </c>
      <c r="B219">
        <v>13.93000031</v>
      </c>
      <c r="C219">
        <v>0.61619997000000004</v>
      </c>
      <c r="D219">
        <v>801.73797606999995</v>
      </c>
      <c r="E219">
        <v>1.3269000099999999</v>
      </c>
      <c r="F219">
        <v>9.9000003020963209E+37</v>
      </c>
      <c r="G219">
        <v>2.1839001200000001</v>
      </c>
      <c r="H219">
        <v>9.9000003020963209E+37</v>
      </c>
      <c r="J219" s="2">
        <f>TREND(Calibration!$A$2:$A$4,Calibration!$B$2:$B$4,C219)</f>
        <v>394.66585781792259</v>
      </c>
      <c r="K219" s="2">
        <f>TREND(Calibration!$A$2:$A$4,Calibration!$C$2:$C$4,E219)</f>
        <v>517.08369772516733</v>
      </c>
      <c r="L219" s="2">
        <f>TREND(Calibration!$A$2:$A$4,Calibration!$D$2:$D$4,G219)</f>
        <v>859.25725637124776</v>
      </c>
    </row>
    <row r="220" spans="1:12" x14ac:dyDescent="0.25">
      <c r="A220">
        <v>1091307</v>
      </c>
      <c r="B220">
        <v>13.85499954</v>
      </c>
      <c r="C220">
        <v>0.60970002000000001</v>
      </c>
      <c r="D220">
        <v>1215.75598145</v>
      </c>
      <c r="E220">
        <v>1.30369997</v>
      </c>
      <c r="F220">
        <v>1249.33496094</v>
      </c>
      <c r="G220">
        <v>2.1839001200000001</v>
      </c>
      <c r="H220">
        <v>9.9000003020963209E+37</v>
      </c>
      <c r="J220" s="2">
        <f>TREND(Calibration!$A$2:$A$4,Calibration!$B$2:$B$4,C220)</f>
        <v>390.67897811149959</v>
      </c>
      <c r="K220" s="2">
        <f>TREND(Calibration!$A$2:$A$4,Calibration!$C$2:$C$4,E220)</f>
        <v>507.69729732129372</v>
      </c>
      <c r="L220" s="2">
        <f>TREND(Calibration!$A$2:$A$4,Calibration!$D$2:$D$4,G220)</f>
        <v>859.25725637124776</v>
      </c>
    </row>
    <row r="221" spans="1:12" x14ac:dyDescent="0.25">
      <c r="A221">
        <v>1096308</v>
      </c>
      <c r="B221">
        <v>13.8579998</v>
      </c>
      <c r="C221">
        <v>0.61019999000000003</v>
      </c>
      <c r="D221">
        <v>539.21099853999999</v>
      </c>
      <c r="E221">
        <v>1.2922999900000001</v>
      </c>
      <c r="F221">
        <v>1359.4780273399999</v>
      </c>
      <c r="G221">
        <v>2.1807000599999999</v>
      </c>
      <c r="H221">
        <v>9.9000003020963209E+37</v>
      </c>
      <c r="J221" s="2">
        <f>TREND(Calibration!$A$2:$A$4,Calibration!$B$2:$B$4,C221)</f>
        <v>390.98564512383359</v>
      </c>
      <c r="K221" s="2">
        <f>TREND(Calibration!$A$2:$A$4,Calibration!$C$2:$C$4,E221)</f>
        <v>503.08503040812661</v>
      </c>
      <c r="L221" s="2">
        <f>TREND(Calibration!$A$2:$A$4,Calibration!$D$2:$D$4,G221)</f>
        <v>857.9380669674232</v>
      </c>
    </row>
    <row r="222" spans="1:12" x14ac:dyDescent="0.25">
      <c r="A222">
        <v>1101308</v>
      </c>
      <c r="B222">
        <v>13.835000040000001</v>
      </c>
      <c r="C222">
        <v>0.61559998999999999</v>
      </c>
      <c r="D222">
        <v>475.73999022999999</v>
      </c>
      <c r="E222">
        <v>1.2247999899999999</v>
      </c>
      <c r="F222">
        <v>1324.7380371100001</v>
      </c>
      <c r="G222">
        <v>2.1839001200000001</v>
      </c>
      <c r="H222">
        <v>9.9000003020963209E+37</v>
      </c>
      <c r="J222" s="2">
        <f>TREND(Calibration!$A$2:$A$4,Calibration!$B$2:$B$4,C222)</f>
        <v>394.29784758918851</v>
      </c>
      <c r="K222" s="2">
        <f>TREND(Calibration!$A$2:$A$4,Calibration!$C$2:$C$4,E222)</f>
        <v>475.7755073529305</v>
      </c>
      <c r="L222" s="2">
        <f>TREND(Calibration!$A$2:$A$4,Calibration!$D$2:$D$4,G222)</f>
        <v>859.25725637124776</v>
      </c>
    </row>
    <row r="223" spans="1:12" x14ac:dyDescent="0.25">
      <c r="A223">
        <v>1106320</v>
      </c>
      <c r="B223">
        <v>13.899999619999999</v>
      </c>
      <c r="C223">
        <v>0.61559998999999999</v>
      </c>
      <c r="D223">
        <v>536.64398193</v>
      </c>
      <c r="E223">
        <v>1.1993999500000001</v>
      </c>
      <c r="F223">
        <v>1162.4969482399999</v>
      </c>
      <c r="G223">
        <v>2.1807000599999999</v>
      </c>
      <c r="H223">
        <v>9.9000003020963209E+37</v>
      </c>
      <c r="J223" s="2">
        <f>TREND(Calibration!$A$2:$A$4,Calibration!$B$2:$B$4,C223)</f>
        <v>394.29784758918851</v>
      </c>
      <c r="K223" s="2">
        <f>TREND(Calibration!$A$2:$A$4,Calibration!$C$2:$C$4,E223)</f>
        <v>465.49901879022087</v>
      </c>
      <c r="L223" s="2">
        <f>TREND(Calibration!$A$2:$A$4,Calibration!$D$2:$D$4,G223)</f>
        <v>857.9380669674232</v>
      </c>
    </row>
    <row r="224" spans="1:12" x14ac:dyDescent="0.25">
      <c r="A224">
        <v>1111308</v>
      </c>
      <c r="B224">
        <v>13.97000027</v>
      </c>
      <c r="C224">
        <v>0.61189996999999996</v>
      </c>
      <c r="D224">
        <v>755.82098388999998</v>
      </c>
      <c r="E224">
        <v>1.1897000099999999</v>
      </c>
      <c r="F224">
        <v>1129.25598145</v>
      </c>
      <c r="G224">
        <v>2.1779999700000001</v>
      </c>
      <c r="H224">
        <v>9.9000003020963209E+37</v>
      </c>
      <c r="J224" s="2">
        <f>TREND(Calibration!$A$2:$A$4,Calibration!$B$2:$B$4,C224)</f>
        <v>392.02836326217692</v>
      </c>
      <c r="K224" s="2">
        <f>TREND(Calibration!$A$2:$A$4,Calibration!$C$2:$C$4,E224)</f>
        <v>461.57456345593903</v>
      </c>
      <c r="L224" s="2">
        <f>TREND(Calibration!$A$2:$A$4,Calibration!$D$2:$D$4,G224)</f>
        <v>856.82498467603739</v>
      </c>
    </row>
    <row r="225" spans="1:12" x14ac:dyDescent="0.25">
      <c r="A225">
        <v>1116309</v>
      </c>
      <c r="B225">
        <v>14.07699966</v>
      </c>
      <c r="C225">
        <v>0.60750002000000003</v>
      </c>
      <c r="D225">
        <v>1114.9439697299999</v>
      </c>
      <c r="E225">
        <v>1.18429995</v>
      </c>
      <c r="F225">
        <v>188.59800720000001</v>
      </c>
      <c r="G225">
        <v>2.1807000599999999</v>
      </c>
      <c r="H225">
        <v>9.9000003020963209E+37</v>
      </c>
      <c r="J225" s="2">
        <f>TREND(Calibration!$A$2:$A$4,Calibration!$B$2:$B$4,C225)</f>
        <v>389.32956229228091</v>
      </c>
      <c r="K225" s="2">
        <f>TREND(Calibration!$A$2:$A$4,Calibration!$C$2:$C$4,E225)</f>
        <v>459.38977733639177</v>
      </c>
      <c r="L225" s="2">
        <f>TREND(Calibration!$A$2:$A$4,Calibration!$D$2:$D$4,G225)</f>
        <v>857.9380669674232</v>
      </c>
    </row>
    <row r="226" spans="1:12" x14ac:dyDescent="0.25">
      <c r="A226">
        <v>1121307</v>
      </c>
      <c r="B226">
        <v>14.09899998</v>
      </c>
      <c r="C226">
        <v>0.60860002000000002</v>
      </c>
      <c r="D226">
        <v>984.57501220999995</v>
      </c>
      <c r="E226">
        <v>1.24530005</v>
      </c>
      <c r="F226">
        <v>549.89898682</v>
      </c>
      <c r="G226">
        <v>2.1817998900000002</v>
      </c>
      <c r="H226">
        <v>9.9000003020963209E+37</v>
      </c>
      <c r="J226" s="2">
        <f>TREND(Calibration!$A$2:$A$4,Calibration!$B$2:$B$4,C226)</f>
        <v>390.00427020189028</v>
      </c>
      <c r="K226" s="2">
        <f>TREND(Calibration!$A$2:$A$4,Calibration!$C$2:$C$4,E226)</f>
        <v>484.06953492630686</v>
      </c>
      <c r="L226" s="2">
        <f>TREND(Calibration!$A$2:$A$4,Calibration!$D$2:$D$4,G226)</f>
        <v>858.39145974193639</v>
      </c>
    </row>
    <row r="227" spans="1:12" x14ac:dyDescent="0.25">
      <c r="A227">
        <v>1126308</v>
      </c>
      <c r="B227">
        <v>14.07699966</v>
      </c>
      <c r="C227">
        <v>0.61080003000000005</v>
      </c>
      <c r="D227">
        <v>784.44702147999999</v>
      </c>
      <c r="E227">
        <v>1.29990005</v>
      </c>
      <c r="F227">
        <v>520.67901611000002</v>
      </c>
      <c r="G227">
        <v>2.18230009</v>
      </c>
      <c r="H227">
        <v>9.9000003020963209E+37</v>
      </c>
      <c r="J227" s="2">
        <f>TREND(Calibration!$A$2:$A$4,Calibration!$B$2:$B$4,C227)</f>
        <v>391.35369215481722</v>
      </c>
      <c r="K227" s="2">
        <f>TREND(Calibration!$A$2:$A$4,Calibration!$C$2:$C$4,E227)</f>
        <v>506.15990468650989</v>
      </c>
      <c r="L227" s="2">
        <f>TREND(Calibration!$A$2:$A$4,Calibration!$D$2:$D$4,G227)</f>
        <v>858.59766166933548</v>
      </c>
    </row>
    <row r="228" spans="1:12" x14ac:dyDescent="0.25">
      <c r="A228">
        <v>1131309</v>
      </c>
      <c r="B228">
        <v>13.98600006</v>
      </c>
      <c r="C228">
        <v>0.61619997000000004</v>
      </c>
      <c r="D228">
        <v>725.16802978999999</v>
      </c>
      <c r="E228">
        <v>1.2421</v>
      </c>
      <c r="F228">
        <v>786.50897216999999</v>
      </c>
      <c r="G228">
        <v>2.18230009</v>
      </c>
      <c r="H228">
        <v>9.9000003020963209E+37</v>
      </c>
      <c r="J228" s="2">
        <f>TREND(Calibration!$A$2:$A$4,Calibration!$B$2:$B$4,C228)</f>
        <v>394.66585781792259</v>
      </c>
      <c r="K228" s="2">
        <f>TREND(Calibration!$A$2:$A$4,Calibration!$C$2:$C$4,E228)</f>
        <v>482.77484101145086</v>
      </c>
      <c r="L228" s="2">
        <f>TREND(Calibration!$A$2:$A$4,Calibration!$D$2:$D$4,G228)</f>
        <v>858.59766166933548</v>
      </c>
    </row>
    <row r="229" spans="1:12" x14ac:dyDescent="0.25">
      <c r="A229">
        <v>1136321</v>
      </c>
      <c r="B229">
        <v>13.98200035</v>
      </c>
      <c r="C229">
        <v>0.61890000000000001</v>
      </c>
      <c r="D229">
        <v>639.64898682</v>
      </c>
      <c r="E229">
        <v>1.24100006</v>
      </c>
      <c r="F229">
        <v>9.9000003020963209E+37</v>
      </c>
      <c r="G229">
        <v>2.1368999500000001</v>
      </c>
      <c r="H229">
        <v>9.9000003020963209E+37</v>
      </c>
      <c r="J229" s="2">
        <f>TREND(Calibration!$A$2:$A$4,Calibration!$B$2:$B$4,C229)</f>
        <v>396.32197745172482</v>
      </c>
      <c r="K229" s="2">
        <f>TREND(Calibration!$A$2:$A$4,Calibration!$C$2:$C$4,E229)</f>
        <v>482.32982120716446</v>
      </c>
      <c r="L229" s="2">
        <f>TREND(Calibration!$A$2:$A$4,Calibration!$D$2:$D$4,G229)</f>
        <v>839.88195520753629</v>
      </c>
    </row>
    <row r="230" spans="1:12" x14ac:dyDescent="0.25">
      <c r="A230">
        <v>1141309</v>
      </c>
      <c r="B230">
        <v>13.958999629999999</v>
      </c>
      <c r="C230">
        <v>0.61019999000000003</v>
      </c>
      <c r="D230">
        <v>9.9000003020963209E+37</v>
      </c>
      <c r="E230">
        <v>1.26259995</v>
      </c>
      <c r="F230">
        <v>909.16198729999996</v>
      </c>
      <c r="G230">
        <v>2.1287999200000001</v>
      </c>
      <c r="H230">
        <v>9.9000003020963209E+37</v>
      </c>
      <c r="J230" s="2">
        <f>TREND(Calibration!$A$2:$A$4,Calibration!$B$2:$B$4,C230)</f>
        <v>390.98564512383359</v>
      </c>
      <c r="K230" s="2">
        <f>TREND(Calibration!$A$2:$A$4,Calibration!$C$2:$C$4,E230)</f>
        <v>491.06882408041929</v>
      </c>
      <c r="L230" s="2">
        <f>TREND(Calibration!$A$2:$A$4,Calibration!$D$2:$D$4,G230)</f>
        <v>836.54280727072887</v>
      </c>
    </row>
    <row r="231" spans="1:12" x14ac:dyDescent="0.25">
      <c r="A231">
        <v>1146309</v>
      </c>
      <c r="B231">
        <v>13.994999890000001</v>
      </c>
      <c r="C231">
        <v>0.61350000000000005</v>
      </c>
      <c r="D231">
        <v>1017.22802734</v>
      </c>
      <c r="E231">
        <v>1.3230999699999999</v>
      </c>
      <c r="F231">
        <v>1072.6300048799999</v>
      </c>
      <c r="G231">
        <v>2.1510000200000001</v>
      </c>
      <c r="H231">
        <v>9.9000003020963209E+37</v>
      </c>
      <c r="J231" s="2">
        <f>TREND(Calibration!$A$2:$A$4,Calibration!$B$2:$B$4,C231)</f>
        <v>393.00977498636991</v>
      </c>
      <c r="K231" s="2">
        <f>TREND(Calibration!$A$2:$A$4,Calibration!$C$2:$C$4,E231)</f>
        <v>515.54625654012034</v>
      </c>
      <c r="L231" s="2">
        <f>TREND(Calibration!$A$2:$A$4,Calibration!$D$2:$D$4,G231)</f>
        <v>845.69455338918999</v>
      </c>
    </row>
    <row r="232" spans="1:12" x14ac:dyDescent="0.25">
      <c r="A232">
        <v>1151308</v>
      </c>
      <c r="B232">
        <v>14.041000370000001</v>
      </c>
      <c r="C232">
        <v>0.61729997000000003</v>
      </c>
      <c r="D232">
        <v>1336.6610107399999</v>
      </c>
      <c r="E232">
        <v>1.2733999499999999</v>
      </c>
      <c r="F232">
        <v>973.45898437000005</v>
      </c>
      <c r="G232">
        <v>2.1170000999999998</v>
      </c>
      <c r="H232">
        <v>9.9000003020963209E+37</v>
      </c>
      <c r="J232" s="2">
        <f>TREND(Calibration!$A$2:$A$4,Calibration!$B$2:$B$4,C232)</f>
        <v>395.3405657275319</v>
      </c>
      <c r="K232" s="2">
        <f>TREND(Calibration!$A$2:$A$4,Calibration!$C$2:$C$4,E232)</f>
        <v>495.43834776925064</v>
      </c>
      <c r="L232" s="2">
        <f>TREND(Calibration!$A$2:$A$4,Calibration!$D$2:$D$4,G232)</f>
        <v>831.67846175500858</v>
      </c>
    </row>
    <row r="233" spans="1:12" x14ac:dyDescent="0.25">
      <c r="A233">
        <v>1156308</v>
      </c>
      <c r="B233">
        <v>14.041000370000001</v>
      </c>
      <c r="C233">
        <v>0.62099998999999995</v>
      </c>
      <c r="D233">
        <v>659.08502196999996</v>
      </c>
      <c r="E233">
        <v>1.28100002</v>
      </c>
      <c r="F233">
        <v>803.53601074000005</v>
      </c>
      <c r="G233">
        <v>2.1131999499999998</v>
      </c>
      <c r="H233">
        <v>9.9000003020963209E+37</v>
      </c>
      <c r="J233" s="2">
        <f>TREND(Calibration!$A$2:$A$4,Calibration!$B$2:$B$4,C233)</f>
        <v>397.61005005454348</v>
      </c>
      <c r="K233" s="2">
        <f>TREND(Calibration!$A$2:$A$4,Calibration!$C$2:$C$4,E233)</f>
        <v>498.51322609348927</v>
      </c>
      <c r="L233" s="2">
        <f>TREND(Calibration!$A$2:$A$4,Calibration!$D$2:$D$4,G233)</f>
        <v>830.11189187414914</v>
      </c>
    </row>
    <row r="234" spans="1:12" x14ac:dyDescent="0.25">
      <c r="A234">
        <v>1161308</v>
      </c>
      <c r="B234">
        <v>14.114999770000001</v>
      </c>
      <c r="C234">
        <v>0.62</v>
      </c>
      <c r="D234">
        <v>9.9000003020963209E+37</v>
      </c>
      <c r="E234">
        <v>1.17939997</v>
      </c>
      <c r="F234">
        <v>670.89697265999996</v>
      </c>
      <c r="G234">
        <v>2.1136999099999998</v>
      </c>
      <c r="H234">
        <v>9.9000003020963209E+37</v>
      </c>
      <c r="J234" s="2">
        <f>TREND(Calibration!$A$2:$A$4,Calibration!$B$2:$B$4,C234)</f>
        <v>396.99668536133419</v>
      </c>
      <c r="K234" s="2">
        <f>TREND(Calibration!$A$2:$A$4,Calibration!$C$2:$C$4,E234)</f>
        <v>457.40731634705844</v>
      </c>
      <c r="L234" s="2">
        <f>TREND(Calibration!$A$2:$A$4,Calibration!$D$2:$D$4,G234)</f>
        <v>830.317994864198</v>
      </c>
    </row>
    <row r="235" spans="1:12" x14ac:dyDescent="0.25">
      <c r="A235">
        <v>1166309</v>
      </c>
      <c r="B235">
        <v>14.225000380000001</v>
      </c>
      <c r="C235">
        <v>0.62699996999999996</v>
      </c>
      <c r="D235">
        <v>549.00402831999997</v>
      </c>
      <c r="E235">
        <v>1.19239998</v>
      </c>
      <c r="F235">
        <v>9.9000003020963209E+37</v>
      </c>
      <c r="G235">
        <v>2.1131999499999998</v>
      </c>
      <c r="H235">
        <v>9.9000003020963209E+37</v>
      </c>
      <c r="J235" s="2">
        <f>TREND(Calibration!$A$2:$A$4,Calibration!$B$2:$B$4,C235)</f>
        <v>401.29026274863241</v>
      </c>
      <c r="K235" s="2">
        <f>TREND(Calibration!$A$2:$A$4,Calibration!$C$2:$C$4,E235)</f>
        <v>462.66693224058116</v>
      </c>
      <c r="L235" s="2">
        <f>TREND(Calibration!$A$2:$A$4,Calibration!$D$2:$D$4,G235)</f>
        <v>830.11189187414914</v>
      </c>
    </row>
    <row r="236" spans="1:12" x14ac:dyDescent="0.25">
      <c r="A236">
        <v>1171308</v>
      </c>
      <c r="B236">
        <v>14.192999840000001</v>
      </c>
      <c r="C236">
        <v>0.62269998000000004</v>
      </c>
      <c r="D236">
        <v>9.9000003020963209E+37</v>
      </c>
      <c r="E236">
        <v>1.28960001</v>
      </c>
      <c r="F236">
        <v>823.51000977000001</v>
      </c>
      <c r="G236">
        <v>2.1321001100000001</v>
      </c>
      <c r="H236">
        <v>9.9000003020963209E+37</v>
      </c>
      <c r="J236" s="2">
        <f>TREND(Calibration!$A$2:$A$4,Calibration!$B$2:$B$4,C236)</f>
        <v>398.65277432659514</v>
      </c>
      <c r="K236" s="2">
        <f>TREND(Calibration!$A$2:$A$4,Calibration!$C$2:$C$4,E236)</f>
        <v>501.9926575776293</v>
      </c>
      <c r="L236" s="2">
        <f>TREND(Calibration!$A$2:$A$4,Calibration!$D$2:$D$4,G236)</f>
        <v>837.90327416153946</v>
      </c>
    </row>
    <row r="237" spans="1:12" x14ac:dyDescent="0.25">
      <c r="A237">
        <v>1176307</v>
      </c>
      <c r="B237">
        <v>14.18299961</v>
      </c>
      <c r="C237">
        <v>0.61729997000000003</v>
      </c>
      <c r="D237">
        <v>876.60400390999996</v>
      </c>
      <c r="E237">
        <v>1.2464</v>
      </c>
      <c r="F237">
        <v>1078.2910156200001</v>
      </c>
      <c r="G237">
        <v>2.1050999199999998</v>
      </c>
      <c r="H237">
        <v>9.9000003020963209E+37</v>
      </c>
      <c r="J237" s="2">
        <f>TREND(Calibration!$A$2:$A$4,Calibration!$B$2:$B$4,C237)</f>
        <v>395.3405657275319</v>
      </c>
      <c r="K237" s="2">
        <f>TREND(Calibration!$A$2:$A$4,Calibration!$C$2:$C$4,E237)</f>
        <v>484.51455877644855</v>
      </c>
      <c r="L237" s="2">
        <f>TREND(Calibration!$A$2:$A$4,Calibration!$D$2:$D$4,G237)</f>
        <v>826.77274393734172</v>
      </c>
    </row>
    <row r="238" spans="1:12" x14ac:dyDescent="0.25">
      <c r="A238">
        <v>1181307</v>
      </c>
      <c r="B238">
        <v>14.17700005</v>
      </c>
      <c r="C238">
        <v>0.61729997000000003</v>
      </c>
      <c r="D238">
        <v>887.15100098000005</v>
      </c>
      <c r="E238">
        <v>1.3134000299999999</v>
      </c>
      <c r="F238">
        <v>1021.9879760699999</v>
      </c>
      <c r="G238">
        <v>2.1170000999999998</v>
      </c>
      <c r="H238">
        <v>9.9000003020963209E+37</v>
      </c>
      <c r="J238" s="2">
        <f>TREND(Calibration!$A$2:$A$4,Calibration!$B$2:$B$4,C238)</f>
        <v>395.3405657275319</v>
      </c>
      <c r="K238" s="2">
        <f>TREND(Calibration!$A$2:$A$4,Calibration!$C$2:$C$4,E238)</f>
        <v>511.62180120583855</v>
      </c>
      <c r="L238" s="2">
        <f>TREND(Calibration!$A$2:$A$4,Calibration!$D$2:$D$4,G238)</f>
        <v>831.67846175500858</v>
      </c>
    </row>
    <row r="239" spans="1:12" x14ac:dyDescent="0.25">
      <c r="A239">
        <v>1186308</v>
      </c>
      <c r="B239">
        <v>14.170000079999999</v>
      </c>
      <c r="C239">
        <v>0.61780000000000002</v>
      </c>
      <c r="D239">
        <v>777.91802978999999</v>
      </c>
      <c r="E239">
        <v>1.3047000200000001</v>
      </c>
      <c r="F239">
        <v>744.62902831999997</v>
      </c>
      <c r="G239">
        <v>2.1099000000000001</v>
      </c>
      <c r="H239">
        <v>9.9000003020963209E+37</v>
      </c>
      <c r="J239" s="2">
        <f>TREND(Calibration!$A$2:$A$4,Calibration!$B$2:$B$4,C239)</f>
        <v>395.64726954211551</v>
      </c>
      <c r="K239" s="2">
        <f>TREND(Calibration!$A$2:$A$4,Calibration!$C$2:$C$4,E239)</f>
        <v>508.10190307731364</v>
      </c>
      <c r="L239" s="2">
        <f>TREND(Calibration!$A$2:$A$4,Calibration!$D$2:$D$4,G239)</f>
        <v>828.7515239206889</v>
      </c>
    </row>
    <row r="240" spans="1:12" x14ac:dyDescent="0.25">
      <c r="A240">
        <v>1191307</v>
      </c>
      <c r="B240">
        <v>14.18999958</v>
      </c>
      <c r="C240">
        <v>0.61780000000000002</v>
      </c>
      <c r="D240">
        <v>840.18103026999995</v>
      </c>
      <c r="E240">
        <v>1.3415000399999999</v>
      </c>
      <c r="F240">
        <v>654.23797606999995</v>
      </c>
      <c r="G240">
        <v>2.1152999399999999</v>
      </c>
      <c r="H240">
        <v>9.9000003020963209E+37</v>
      </c>
      <c r="J240" s="2">
        <f>TREND(Calibration!$A$2:$A$4,Calibration!$B$2:$B$4,C240)</f>
        <v>395.64726954211551</v>
      </c>
      <c r="K240" s="2">
        <f>TREND(Calibration!$A$2:$A$4,Calibration!$C$2:$C$4,E240)</f>
        <v>522.99065855319031</v>
      </c>
      <c r="L240" s="2">
        <f>TREND(Calibration!$A$2:$A$4,Calibration!$D$2:$D$4,G240)</f>
        <v>830.97758956611028</v>
      </c>
    </row>
    <row r="241" spans="1:12" x14ac:dyDescent="0.25">
      <c r="A241">
        <v>1196308</v>
      </c>
      <c r="B241">
        <v>14.17399979</v>
      </c>
      <c r="C241">
        <v>0.61890000000000001</v>
      </c>
      <c r="D241">
        <v>1119.0909423799999</v>
      </c>
      <c r="E241">
        <v>1.43219995</v>
      </c>
      <c r="F241">
        <v>527.02801513999998</v>
      </c>
      <c r="G241">
        <v>2.1644999999999999</v>
      </c>
      <c r="H241">
        <v>9.9000003020963209E+37</v>
      </c>
      <c r="J241" s="2">
        <f>TREND(Calibration!$A$2:$A$4,Calibration!$B$2:$B$4,C241)</f>
        <v>396.32197745172482</v>
      </c>
      <c r="K241" s="2">
        <f>TREND(Calibration!$A$2:$A$4,Calibration!$C$2:$C$4,E241)</f>
        <v>559.68652941614164</v>
      </c>
      <c r="L241" s="2">
        <f>TREND(Calibration!$A$2:$A$4,Calibration!$D$2:$D$4,G241)</f>
        <v>851.25977109380835</v>
      </c>
    </row>
    <row r="242" spans="1:12" x14ac:dyDescent="0.25">
      <c r="A242">
        <v>1201307</v>
      </c>
      <c r="B242">
        <v>14.255000109999999</v>
      </c>
      <c r="C242">
        <v>0.61830001999999995</v>
      </c>
      <c r="D242">
        <v>698.21002196999996</v>
      </c>
      <c r="E242">
        <v>1.25880003</v>
      </c>
      <c r="F242">
        <v>889.00500488</v>
      </c>
      <c r="G242">
        <v>2.1449999800000001</v>
      </c>
      <c r="H242">
        <v>9.9000003020963209E+37</v>
      </c>
      <c r="J242" s="2">
        <f>TREND(Calibration!$A$2:$A$4,Calibration!$B$2:$B$4,C242)</f>
        <v>395.9539672229908</v>
      </c>
      <c r="K242" s="2">
        <f>TREND(Calibration!$A$2:$A$4,Calibration!$C$2:$C$4,E242)</f>
        <v>489.53143144563552</v>
      </c>
      <c r="L242" s="2">
        <f>TREND(Calibration!$A$2:$A$4,Calibration!$D$2:$D$4,G242)</f>
        <v>843.22110314434372</v>
      </c>
    </row>
    <row r="243" spans="1:12" x14ac:dyDescent="0.25">
      <c r="A243">
        <v>1206308</v>
      </c>
      <c r="B243">
        <v>14.36200047</v>
      </c>
      <c r="C243">
        <v>0.61890000000000001</v>
      </c>
      <c r="D243">
        <v>1131.2480468700001</v>
      </c>
      <c r="E243">
        <v>1.2447999700000001</v>
      </c>
      <c r="F243">
        <v>902.50097656000003</v>
      </c>
      <c r="G243">
        <v>2.1363999800000002</v>
      </c>
      <c r="H243">
        <v>9.9000003020963209E+37</v>
      </c>
      <c r="J243" s="2">
        <f>TREND(Calibration!$A$2:$A$4,Calibration!$B$2:$B$4,C243)</f>
        <v>396.32197745172482</v>
      </c>
      <c r="K243" s="2">
        <f>TREND(Calibration!$A$2:$A$4,Calibration!$C$2:$C$4,E243)</f>
        <v>483.86720979609294</v>
      </c>
      <c r="L243" s="2">
        <f>TREND(Calibration!$A$2:$A$4,Calibration!$D$2:$D$4,G243)</f>
        <v>839.67584809509776</v>
      </c>
    </row>
    <row r="244" spans="1:12" x14ac:dyDescent="0.25">
      <c r="A244">
        <v>1211309</v>
      </c>
      <c r="B244">
        <v>14.446000099999999</v>
      </c>
      <c r="C244">
        <v>0.62</v>
      </c>
      <c r="D244">
        <v>1037.99401855</v>
      </c>
      <c r="E244">
        <v>1.34309995</v>
      </c>
      <c r="F244">
        <v>635.05700683999999</v>
      </c>
      <c r="G244">
        <v>2.1233999699999999</v>
      </c>
      <c r="H244">
        <v>9.9000003020963209E+37</v>
      </c>
      <c r="J244" s="2">
        <f>TREND(Calibration!$A$2:$A$4,Calibration!$B$2:$B$4,C244)</f>
        <v>396.99668536133419</v>
      </c>
      <c r="K244" s="2">
        <f>TREND(Calibration!$A$2:$A$4,Calibration!$C$2:$C$4,E244)</f>
        <v>523.63795898328283</v>
      </c>
      <c r="L244" s="2">
        <f>TREND(Calibration!$A$2:$A$4,Calibration!$D$2:$D$4,G244)</f>
        <v>834.3167375029177</v>
      </c>
    </row>
    <row r="245" spans="1:12" x14ac:dyDescent="0.25">
      <c r="A245">
        <v>1216308</v>
      </c>
      <c r="B245">
        <v>14.56299973</v>
      </c>
      <c r="C245">
        <v>0.63020003000000002</v>
      </c>
      <c r="D245">
        <v>853.40502930000002</v>
      </c>
      <c r="E245">
        <v>1.2841999500000001</v>
      </c>
      <c r="F245">
        <v>543.52301024999997</v>
      </c>
      <c r="G245">
        <v>2.1256001000000002</v>
      </c>
      <c r="H245">
        <v>9.9000003020963209E+37</v>
      </c>
      <c r="J245" s="2">
        <f>TREND(Calibration!$A$2:$A$4,Calibration!$B$2:$B$4,C245)</f>
        <v>403.25308619701838</v>
      </c>
      <c r="K245" s="2">
        <f>TREND(Calibration!$A$2:$A$4,Calibration!$C$2:$C$4,E245)</f>
        <v>499.8078714580821</v>
      </c>
      <c r="L245" s="2">
        <f>TREND(Calibration!$A$2:$A$4,Calibration!$D$2:$D$4,G245)</f>
        <v>835.22371680425476</v>
      </c>
    </row>
    <row r="246" spans="1:12" x14ac:dyDescent="0.25">
      <c r="A246">
        <v>1221307</v>
      </c>
      <c r="B246">
        <v>14.63099957</v>
      </c>
      <c r="C246">
        <v>0.63080000999999997</v>
      </c>
      <c r="D246">
        <v>852.61901854999996</v>
      </c>
      <c r="E246">
        <v>1.33280003</v>
      </c>
      <c r="F246">
        <v>646.55102538999995</v>
      </c>
      <c r="G246">
        <v>2.1266999200000001</v>
      </c>
      <c r="H246">
        <v>9.9000003020963209E+37</v>
      </c>
      <c r="J246" s="2">
        <f>TREND(Calibration!$A$2:$A$4,Calibration!$B$2:$B$4,C246)</f>
        <v>403.62109642575234</v>
      </c>
      <c r="K246" s="2">
        <f>TREND(Calibration!$A$2:$A$4,Calibration!$C$2:$C$4,E246)</f>
        <v>519.4707604246654</v>
      </c>
      <c r="L246" s="2">
        <f>TREND(Calibration!$A$2:$A$4,Calibration!$D$2:$D$4,G246)</f>
        <v>835.67710545637817</v>
      </c>
    </row>
    <row r="247" spans="1:12" x14ac:dyDescent="0.25">
      <c r="A247">
        <v>1226308</v>
      </c>
      <c r="B247">
        <v>14.63300037</v>
      </c>
      <c r="C247">
        <v>0.62639999000000002</v>
      </c>
      <c r="D247">
        <v>984.88500977000001</v>
      </c>
      <c r="E247">
        <v>1.54069996</v>
      </c>
      <c r="F247">
        <v>562.55401611000002</v>
      </c>
      <c r="G247">
        <v>2.1201999200000001</v>
      </c>
      <c r="H247">
        <v>9.9000003020963209E+37</v>
      </c>
      <c r="J247" s="2">
        <f>TREND(Calibration!$A$2:$A$4,Calibration!$B$2:$B$4,C247)</f>
        <v>400.92225251989845</v>
      </c>
      <c r="K247" s="2">
        <f>TREND(Calibration!$A$2:$A$4,Calibration!$C$2:$C$4,E247)</f>
        <v>603.58406311368242</v>
      </c>
      <c r="L247" s="2">
        <f>TREND(Calibration!$A$2:$A$4,Calibration!$D$2:$D$4,G247)</f>
        <v>832.99755222148292</v>
      </c>
    </row>
    <row r="248" spans="1:12" x14ac:dyDescent="0.25">
      <c r="A248">
        <v>1231307</v>
      </c>
      <c r="B248">
        <v>14.65799999</v>
      </c>
      <c r="C248">
        <v>0.63129997000000004</v>
      </c>
      <c r="D248">
        <v>972.80700683999999</v>
      </c>
      <c r="E248">
        <v>1.4073</v>
      </c>
      <c r="F248">
        <v>599.40002441000001</v>
      </c>
      <c r="G248">
        <v>2.1164000000000001</v>
      </c>
      <c r="H248">
        <v>9.9000003020963209E+37</v>
      </c>
      <c r="J248" s="2">
        <f>TREND(Calibration!$A$2:$A$4,Calibration!$B$2:$B$4,C248)</f>
        <v>403.92775730437813</v>
      </c>
      <c r="K248" s="2">
        <f>TREND(Calibration!$A$2:$A$4,Calibration!$C$2:$C$4,E248)</f>
        <v>549.61237002950122</v>
      </c>
      <c r="L248" s="2">
        <f>TREND(Calibration!$A$2:$A$4,Calibration!$D$2:$D$4,G248)</f>
        <v>831.43107715558403</v>
      </c>
    </row>
    <row r="249" spans="1:12" x14ac:dyDescent="0.25">
      <c r="A249">
        <v>1236320</v>
      </c>
      <c r="B249">
        <v>14.739999770000001</v>
      </c>
      <c r="C249">
        <v>0.62970000999999998</v>
      </c>
      <c r="D249">
        <v>811.01397704999999</v>
      </c>
      <c r="E249">
        <v>1.4121999700000001</v>
      </c>
      <c r="F249">
        <v>962.47399901999995</v>
      </c>
      <c r="G249">
        <v>2.1294000099999999</v>
      </c>
      <c r="H249">
        <v>9.9000003020963209E+37</v>
      </c>
      <c r="J249" s="2">
        <f>TREND(Calibration!$A$2:$A$4,Calibration!$B$2:$B$4,C249)</f>
        <v>402.94638851614303</v>
      </c>
      <c r="K249" s="2">
        <f>TREND(Calibration!$A$2:$A$4,Calibration!$C$2:$C$4,E249)</f>
        <v>551.59482697297926</v>
      </c>
      <c r="L249" s="2">
        <f>TREND(Calibration!$A$2:$A$4,Calibration!$D$2:$D$4,G249)</f>
        <v>836.79018774776398</v>
      </c>
    </row>
    <row r="250" spans="1:12" x14ac:dyDescent="0.25">
      <c r="A250">
        <v>1241309</v>
      </c>
      <c r="B250">
        <v>14.78299999</v>
      </c>
      <c r="C250">
        <v>0.63290000000000002</v>
      </c>
      <c r="D250">
        <v>1046.3730468700001</v>
      </c>
      <c r="E250">
        <v>1.30309999</v>
      </c>
      <c r="F250">
        <v>649.58398437000005</v>
      </c>
      <c r="G250">
        <v>2.11859989</v>
      </c>
      <c r="H250">
        <v>9.9000003020963209E+37</v>
      </c>
      <c r="J250" s="2">
        <f>TREND(Calibration!$A$2:$A$4,Calibration!$B$2:$B$4,C250)</f>
        <v>404.90916902857106</v>
      </c>
      <c r="K250" s="2">
        <f>TREND(Calibration!$A$2:$A$4,Calibration!$C$2:$C$4,E250)</f>
        <v>507.45455409695796</v>
      </c>
      <c r="L250" s="2">
        <f>TREND(Calibration!$A$2:$A$4,Calibration!$D$2:$D$4,G250)</f>
        <v>832.33795751957075</v>
      </c>
    </row>
    <row r="251" spans="1:12" x14ac:dyDescent="0.25">
      <c r="A251">
        <v>1246308</v>
      </c>
      <c r="B251">
        <v>14.86600018</v>
      </c>
      <c r="C251">
        <v>0.64050001000000001</v>
      </c>
      <c r="D251">
        <v>1336.5340576200001</v>
      </c>
      <c r="E251">
        <v>1.2879999900000001</v>
      </c>
      <c r="F251">
        <v>876.875</v>
      </c>
      <c r="G251">
        <v>2.11859989</v>
      </c>
      <c r="H251">
        <v>9.9000003020963209E+37</v>
      </c>
      <c r="J251" s="2">
        <f>TREND(Calibration!$A$2:$A$4,Calibration!$B$2:$B$4,C251)</f>
        <v>409.57079344685292</v>
      </c>
      <c r="K251" s="2">
        <f>TREND(Calibration!$A$2:$A$4,Calibration!$C$2:$C$4,E251)</f>
        <v>501.34531264312898</v>
      </c>
      <c r="L251" s="2">
        <f>TREND(Calibration!$A$2:$A$4,Calibration!$D$2:$D$4,G251)</f>
        <v>832.33795751957075</v>
      </c>
    </row>
    <row r="252" spans="1:12" x14ac:dyDescent="0.25">
      <c r="A252">
        <v>1251307</v>
      </c>
      <c r="B252">
        <v>15.001000400000001</v>
      </c>
      <c r="C252">
        <v>0.63559997000000001</v>
      </c>
      <c r="D252">
        <v>1096.5939941399999</v>
      </c>
      <c r="E252">
        <v>1.3566000499999999</v>
      </c>
      <c r="F252">
        <v>1007.98901367</v>
      </c>
      <c r="G252">
        <v>2.1180000300000001</v>
      </c>
      <c r="H252">
        <v>9.9000003020963209E+37</v>
      </c>
      <c r="J252" s="2">
        <f>TREND(Calibration!$A$2:$A$4,Calibration!$B$2:$B$4,C252)</f>
        <v>406.56525186012368</v>
      </c>
      <c r="K252" s="2">
        <f>TREND(Calibration!$A$2:$A$4,Calibration!$C$2:$C$4,E252)</f>
        <v>529.09990405287465</v>
      </c>
      <c r="L252" s="2">
        <f>TREND(Calibration!$A$2:$A$4,Calibration!$D$2:$D$4,G252)</f>
        <v>832.09067185749632</v>
      </c>
    </row>
    <row r="253" spans="1:12" x14ac:dyDescent="0.25">
      <c r="A253">
        <v>1256308</v>
      </c>
      <c r="B253">
        <v>15.14500046</v>
      </c>
      <c r="C253">
        <v>0.64099996999999997</v>
      </c>
      <c r="D253">
        <v>-110.97699738</v>
      </c>
      <c r="E253">
        <v>1.2668999400000001</v>
      </c>
      <c r="F253">
        <v>9.9000003020963209E+37</v>
      </c>
      <c r="G253">
        <v>2.1206998800000001</v>
      </c>
      <c r="H253">
        <v>9.9000003020963209E+37</v>
      </c>
      <c r="J253" s="2">
        <f>TREND(Calibration!$A$2:$A$4,Calibration!$B$2:$B$4,C253)</f>
        <v>409.87745432547865</v>
      </c>
      <c r="K253" s="2">
        <f>TREND(Calibration!$A$2:$A$4,Calibration!$C$2:$C$4,E253)</f>
        <v>492.80853779956169</v>
      </c>
      <c r="L253" s="2">
        <f>TREND(Calibration!$A$2:$A$4,Calibration!$D$2:$D$4,G253)</f>
        <v>833.2036552115319</v>
      </c>
    </row>
    <row r="254" spans="1:12" x14ac:dyDescent="0.25">
      <c r="A254">
        <v>1261308</v>
      </c>
      <c r="B254">
        <v>15.23600006</v>
      </c>
      <c r="C254">
        <v>0.63940001000000002</v>
      </c>
      <c r="D254">
        <v>797.27899170000001</v>
      </c>
      <c r="E254">
        <v>1.29770005</v>
      </c>
      <c r="F254">
        <v>9.9000003020963209E+37</v>
      </c>
      <c r="G254">
        <v>2.12719989</v>
      </c>
      <c r="H254">
        <v>9.9000003020963209E+37</v>
      </c>
      <c r="J254" s="2">
        <f>TREND(Calibration!$A$2:$A$4,Calibration!$B$2:$B$4,C254)</f>
        <v>408.89608553724361</v>
      </c>
      <c r="K254" s="2">
        <f>TREND(Calibration!$A$2:$A$4,Calibration!$C$2:$C$4,E254)</f>
        <v>505.26981652767392</v>
      </c>
      <c r="L254" s="2">
        <f>TREND(Calibration!$A$2:$A$4,Calibration!$D$2:$D$4,G254)</f>
        <v>835.8832125688167</v>
      </c>
    </row>
    <row r="255" spans="1:12" x14ac:dyDescent="0.25">
      <c r="A255">
        <v>1266307</v>
      </c>
      <c r="B255">
        <v>15.27600002</v>
      </c>
      <c r="C255">
        <v>0.63080000999999997</v>
      </c>
      <c r="D255">
        <v>9.9000003020963209E+37</v>
      </c>
      <c r="E255">
        <v>1.5397000300000001</v>
      </c>
      <c r="F255">
        <v>9.9000003020963209E+37</v>
      </c>
      <c r="G255">
        <v>2.1298999799999998</v>
      </c>
      <c r="H255">
        <v>9.9000003020963209E+37</v>
      </c>
      <c r="J255" s="2">
        <f>TREND(Calibration!$A$2:$A$4,Calibration!$B$2:$B$4,C255)</f>
        <v>403.62109642575234</v>
      </c>
      <c r="K255" s="2">
        <f>TREND(Calibration!$A$2:$A$4,Calibration!$C$2:$C$4,E255)</f>
        <v>603.17950590792577</v>
      </c>
      <c r="L255" s="2">
        <f>TREND(Calibration!$A$2:$A$4,Calibration!$D$2:$D$4,G255)</f>
        <v>836.9962948602024</v>
      </c>
    </row>
    <row r="256" spans="1:12" x14ac:dyDescent="0.25">
      <c r="A256">
        <v>1271308</v>
      </c>
      <c r="B256">
        <v>15.27600002</v>
      </c>
      <c r="C256">
        <v>0.63020003000000002</v>
      </c>
      <c r="D256">
        <v>233.75100707999999</v>
      </c>
      <c r="E256">
        <v>1.3667999500000001</v>
      </c>
      <c r="F256">
        <v>9.9000003020963209E+37</v>
      </c>
      <c r="G256">
        <v>2.1256001000000002</v>
      </c>
      <c r="H256">
        <v>9.9000003020963209E+37</v>
      </c>
      <c r="J256" s="2">
        <f>TREND(Calibration!$A$2:$A$4,Calibration!$B$2:$B$4,C256)</f>
        <v>403.25308619701838</v>
      </c>
      <c r="K256" s="2">
        <f>TREND(Calibration!$A$2:$A$4,Calibration!$C$2:$C$4,E256)</f>
        <v>533.2266359671072</v>
      </c>
      <c r="L256" s="2">
        <f>TREND(Calibration!$A$2:$A$4,Calibration!$D$2:$D$4,G256)</f>
        <v>835.22371680425476</v>
      </c>
    </row>
    <row r="257" spans="1:12" x14ac:dyDescent="0.25">
      <c r="A257">
        <v>1276308</v>
      </c>
      <c r="B257">
        <v>15.20699978</v>
      </c>
      <c r="C257">
        <v>0.63239997999999997</v>
      </c>
      <c r="D257">
        <v>802.10198975000003</v>
      </c>
      <c r="E257">
        <v>1.40409994</v>
      </c>
      <c r="F257">
        <v>9.9000003020963209E+37</v>
      </c>
      <c r="G257">
        <v>2.0910000800000001</v>
      </c>
      <c r="H257">
        <v>9.9000003020963209E+37</v>
      </c>
      <c r="J257" s="2">
        <f>TREND(Calibration!$A$2:$A$4,Calibration!$B$2:$B$4,C257)</f>
        <v>404.60247134769565</v>
      </c>
      <c r="K257" s="2">
        <f>TREND(Calibration!$A$2:$A$4,Calibration!$C$2:$C$4,E257)</f>
        <v>548.31767206878988</v>
      </c>
      <c r="L257" s="2">
        <f>TREND(Calibration!$A$2:$A$4,Calibration!$D$2:$D$4,G257)</f>
        <v>820.96024057064881</v>
      </c>
    </row>
    <row r="258" spans="1:12" x14ac:dyDescent="0.25">
      <c r="A258">
        <v>1281307</v>
      </c>
      <c r="B258">
        <v>15.079999920000001</v>
      </c>
      <c r="C258">
        <v>0.62809998</v>
      </c>
      <c r="D258">
        <v>9.9000003020963209E+37</v>
      </c>
      <c r="E258">
        <v>1.2928999699999999</v>
      </c>
      <c r="F258">
        <v>959.66302489999998</v>
      </c>
      <c r="G258">
        <v>2.0943000299999999</v>
      </c>
      <c r="H258">
        <v>9.9000003020963209E+37</v>
      </c>
      <c r="J258" s="2">
        <f>TREND(Calibration!$A$2:$A$4,Calibration!$B$2:$B$4,C258)</f>
        <v>401.96497679195005</v>
      </c>
      <c r="K258" s="2">
        <f>TREND(Calibration!$A$2:$A$4,Calibration!$C$2:$C$4,E258)</f>
        <v>503.32777363246225</v>
      </c>
      <c r="L258" s="2">
        <f>TREND(Calibration!$A$2:$A$4,Calibration!$D$2:$D$4,G258)</f>
        <v>822.32060852410905</v>
      </c>
    </row>
    <row r="259" spans="1:12" x14ac:dyDescent="0.25">
      <c r="A259">
        <v>1286307</v>
      </c>
      <c r="B259">
        <v>15.022000309999999</v>
      </c>
      <c r="C259">
        <v>0.63129997000000004</v>
      </c>
      <c r="D259">
        <v>658.83801270000004</v>
      </c>
      <c r="E259">
        <v>1.38680005</v>
      </c>
      <c r="F259">
        <v>9.9000003020963209E+37</v>
      </c>
      <c r="G259">
        <v>2.09540009</v>
      </c>
      <c r="H259">
        <v>9.9000003020963209E+37</v>
      </c>
      <c r="J259" s="2">
        <f>TREND(Calibration!$A$2:$A$4,Calibration!$B$2:$B$4,C259)</f>
        <v>403.92775730437813</v>
      </c>
      <c r="K259" s="2">
        <f>TREND(Calibration!$A$2:$A$4,Calibration!$C$2:$C$4,E259)</f>
        <v>541.31838696053273</v>
      </c>
      <c r="L259" s="2">
        <f>TREND(Calibration!$A$2:$A$4,Calibration!$D$2:$D$4,G259)</f>
        <v>822.7740961135828</v>
      </c>
    </row>
    <row r="260" spans="1:12" x14ac:dyDescent="0.25">
      <c r="A260">
        <v>1291307</v>
      </c>
      <c r="B260">
        <v>14.989999770000001</v>
      </c>
      <c r="C260">
        <v>0.62319999999999998</v>
      </c>
      <c r="D260">
        <v>546.49700928000004</v>
      </c>
      <c r="E260">
        <v>1.58179998</v>
      </c>
      <c r="F260">
        <v>9.9000003020963209E+37</v>
      </c>
      <c r="G260">
        <v>2.1008000400000002</v>
      </c>
      <c r="H260">
        <v>9.9000003020963209E+37</v>
      </c>
      <c r="J260" s="2">
        <f>TREND(Calibration!$A$2:$A$4,Calibration!$B$2:$B$4,C260)</f>
        <v>398.95947200747042</v>
      </c>
      <c r="K260" s="2">
        <f>TREND(Calibration!$A$2:$A$4,Calibration!$C$2:$C$4,E260)</f>
        <v>620.21253635455685</v>
      </c>
      <c r="L260" s="2">
        <f>TREND(Calibration!$A$2:$A$4,Calibration!$D$2:$D$4,G260)</f>
        <v>825.00016588139397</v>
      </c>
    </row>
    <row r="261" spans="1:12" x14ac:dyDescent="0.25">
      <c r="A261">
        <v>1296308</v>
      </c>
      <c r="B261">
        <v>15.00899982</v>
      </c>
      <c r="C261">
        <v>0.63180000000000003</v>
      </c>
      <c r="D261">
        <v>573.23498534999999</v>
      </c>
      <c r="E261">
        <v>1.43920004</v>
      </c>
      <c r="F261">
        <v>9.9000003020963209E+37</v>
      </c>
      <c r="G261">
        <v>2.1066999399999999</v>
      </c>
      <c r="H261">
        <v>9.9000003020963209E+37</v>
      </c>
      <c r="J261" s="2">
        <f>TREND(Calibration!$A$2:$A$4,Calibration!$B$2:$B$4,C261)</f>
        <v>404.23446111896169</v>
      </c>
      <c r="K261" s="2">
        <f>TREND(Calibration!$A$2:$A$4,Calibration!$C$2:$C$4,E261)</f>
        <v>562.51866451604451</v>
      </c>
      <c r="L261" s="2">
        <f>TREND(Calibration!$A$2:$A$4,Calibration!$D$2:$D$4,G261)</f>
        <v>827.43233451686433</v>
      </c>
    </row>
    <row r="262" spans="1:12" x14ac:dyDescent="0.25">
      <c r="A262">
        <v>1301309</v>
      </c>
      <c r="B262">
        <v>15.01599979</v>
      </c>
      <c r="C262">
        <v>0.62809998</v>
      </c>
      <c r="D262">
        <v>1115.5600585899999</v>
      </c>
      <c r="E262">
        <v>1.3230999699999999</v>
      </c>
      <c r="F262">
        <v>9.9000003020963209E+37</v>
      </c>
      <c r="G262">
        <v>2.1056001200000001</v>
      </c>
      <c r="H262">
        <v>9.9000003020963209E+37</v>
      </c>
      <c r="J262" s="2">
        <f>TREND(Calibration!$A$2:$A$4,Calibration!$B$2:$B$4,C262)</f>
        <v>401.96497679195005</v>
      </c>
      <c r="K262" s="2">
        <f>TREND(Calibration!$A$2:$A$4,Calibration!$C$2:$C$4,E262)</f>
        <v>515.54625654012034</v>
      </c>
      <c r="L262" s="2">
        <f>TREND(Calibration!$A$2:$A$4,Calibration!$D$2:$D$4,G262)</f>
        <v>826.97894586474092</v>
      </c>
    </row>
    <row r="263" spans="1:12" x14ac:dyDescent="0.25">
      <c r="A263">
        <v>1306309</v>
      </c>
      <c r="B263">
        <v>15.09000015</v>
      </c>
      <c r="C263">
        <v>0.62540001000000001</v>
      </c>
      <c r="D263">
        <v>517.56201171999999</v>
      </c>
      <c r="E263">
        <v>1.2610000400000001</v>
      </c>
      <c r="F263">
        <v>9.9000003020963209E+37</v>
      </c>
      <c r="G263">
        <v>2.1071999099999998</v>
      </c>
      <c r="H263">
        <v>9.9000003020963209E+37</v>
      </c>
      <c r="J263" s="2">
        <f>TREND(Calibration!$A$2:$A$4,Calibration!$B$2:$B$4,C263)</f>
        <v>400.30889396039743</v>
      </c>
      <c r="K263" s="2">
        <f>TREND(Calibration!$A$2:$A$4,Calibration!$C$2:$C$4,E263)</f>
        <v>490.42152365032689</v>
      </c>
      <c r="L263" s="2">
        <f>TREND(Calibration!$A$2:$A$4,Calibration!$D$2:$D$4,G263)</f>
        <v>827.63844162930286</v>
      </c>
    </row>
    <row r="264" spans="1:12" x14ac:dyDescent="0.25">
      <c r="A264">
        <v>1311307</v>
      </c>
      <c r="B264">
        <v>15.11900043</v>
      </c>
      <c r="C264">
        <v>0.62699996999999996</v>
      </c>
      <c r="D264">
        <v>896.50500488</v>
      </c>
      <c r="E264">
        <v>1.27499998</v>
      </c>
      <c r="F264">
        <v>1232.1319580100001</v>
      </c>
      <c r="G264">
        <v>2.0894000500000001</v>
      </c>
      <c r="H264">
        <v>9.9000003020963209E+37</v>
      </c>
      <c r="J264" s="2">
        <f>TREND(Calibration!$A$2:$A$4,Calibration!$B$2:$B$4,C264)</f>
        <v>401.29026274863241</v>
      </c>
      <c r="K264" s="2">
        <f>TREND(Calibration!$A$2:$A$4,Calibration!$C$2:$C$4,E264)</f>
        <v>496.08569674960631</v>
      </c>
      <c r="L264" s="2">
        <f>TREND(Calibration!$A$2:$A$4,Calibration!$D$2:$D$4,G264)</f>
        <v>820.30064586873652</v>
      </c>
    </row>
    <row r="265" spans="1:12" x14ac:dyDescent="0.25">
      <c r="A265">
        <v>1316308</v>
      </c>
      <c r="B265">
        <v>15.01200008</v>
      </c>
      <c r="C265">
        <v>0.62540001000000001</v>
      </c>
      <c r="D265">
        <v>9.9000003020963209E+37</v>
      </c>
      <c r="E265">
        <v>1.2965999800000001</v>
      </c>
      <c r="F265">
        <v>462.24798584000001</v>
      </c>
      <c r="G265">
        <v>2.0861999999999998</v>
      </c>
      <c r="H265">
        <v>9.9000003020963209E+37</v>
      </c>
      <c r="J265" s="2">
        <f>TREND(Calibration!$A$2:$A$4,Calibration!$B$2:$B$4,C265)</f>
        <v>400.30889396039743</v>
      </c>
      <c r="K265" s="2">
        <f>TREND(Calibration!$A$2:$A$4,Calibration!$C$2:$C$4,E265)</f>
        <v>504.82474412726913</v>
      </c>
      <c r="L265" s="2">
        <f>TREND(Calibration!$A$2:$A$4,Calibration!$D$2:$D$4,G265)</f>
        <v>818.98146058730163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14.960000040000001</v>
      </c>
      <c r="C2">
        <v>0.62639999000000002</v>
      </c>
      <c r="D2">
        <v>455.67599487000001</v>
      </c>
      <c r="E2">
        <v>1.32149994</v>
      </c>
      <c r="F2">
        <v>1326.4919433600001</v>
      </c>
      <c r="G2">
        <v>2.0796999899999999</v>
      </c>
      <c r="H2">
        <v>9.9000003020963209E+37</v>
      </c>
      <c r="J2" s="2">
        <f>TREND(Calibration!$A$2:$A$4,Calibration!$B$2:$B$4,C2)</f>
        <v>400.92225251989845</v>
      </c>
      <c r="K2" s="2">
        <f>TREND(Calibration!$A$2:$A$4,Calibration!$C$2:$C$4,E2)</f>
        <v>514.89890755976478</v>
      </c>
      <c r="L2" s="2">
        <f>TREND(Calibration!$A$2:$A$4,Calibration!$D$2:$D$4,G2)</f>
        <v>816.30190323001693</v>
      </c>
      <c r="N2" s="2">
        <f>AVERAGE(J2:J121)</f>
        <v>399.04329874044492</v>
      </c>
    </row>
    <row r="3" spans="1:14" x14ac:dyDescent="0.25">
      <c r="A3">
        <v>5091</v>
      </c>
      <c r="B3">
        <v>14.82699966</v>
      </c>
      <c r="C3">
        <v>0.61400001999999998</v>
      </c>
      <c r="D3">
        <v>9.9000003020963209E+37</v>
      </c>
      <c r="E3">
        <v>1.3177000299999999</v>
      </c>
      <c r="F3">
        <v>704.36401366999996</v>
      </c>
      <c r="G3">
        <v>2.08349991</v>
      </c>
      <c r="H3">
        <v>9.9000003020963209E+37</v>
      </c>
      <c r="J3" s="2">
        <f>TREND(Calibration!$A$2:$A$4,Calibration!$B$2:$B$4,C3)</f>
        <v>393.31647266724519</v>
      </c>
      <c r="K3" s="2">
        <f>TREND(Calibration!$A$2:$A$4,Calibration!$C$2:$C$4,E3)</f>
        <v>513.3615189708363</v>
      </c>
      <c r="L3" s="2">
        <f>TREND(Calibration!$A$2:$A$4,Calibration!$D$2:$D$4,G3)</f>
        <v>817.86837829591582</v>
      </c>
    </row>
    <row r="4" spans="1:14" x14ac:dyDescent="0.25">
      <c r="A4">
        <v>10092</v>
      </c>
      <c r="B4">
        <v>14.725999829999999</v>
      </c>
      <c r="C4">
        <v>0.61619997000000004</v>
      </c>
      <c r="D4">
        <v>734.87902831999997</v>
      </c>
      <c r="E4">
        <v>1.6093000200000001</v>
      </c>
      <c r="F4">
        <v>1335.74401855</v>
      </c>
      <c r="G4">
        <v>2.0964000199999999</v>
      </c>
      <c r="H4">
        <v>9.9000003020963209E+37</v>
      </c>
      <c r="J4" s="2">
        <f>TREND(Calibration!$A$2:$A$4,Calibration!$B$2:$B$4,C4)</f>
        <v>394.66585781792259</v>
      </c>
      <c r="K4" s="2">
        <f>TREND(Calibration!$A$2:$A$4,Calibration!$C$2:$C$4,E4)</f>
        <v>631.3386545234282</v>
      </c>
      <c r="L4" s="2">
        <f>TREND(Calibration!$A$2:$A$4,Calibration!$D$2:$D$4,G4)</f>
        <v>823.18630621607019</v>
      </c>
    </row>
    <row r="5" spans="1:14" x14ac:dyDescent="0.25">
      <c r="A5">
        <v>15092</v>
      </c>
      <c r="B5">
        <v>14.680999760000001</v>
      </c>
      <c r="C5">
        <v>0.61460000000000004</v>
      </c>
      <c r="D5">
        <v>380.03298949999999</v>
      </c>
      <c r="E5">
        <v>1.58179998</v>
      </c>
      <c r="F5">
        <v>1324.76794434</v>
      </c>
      <c r="G5">
        <v>2.09540009</v>
      </c>
      <c r="H5">
        <v>9.9000003020963209E+37</v>
      </c>
      <c r="J5" s="2">
        <f>TREND(Calibration!$A$2:$A$4,Calibration!$B$2:$B$4,C5)</f>
        <v>393.68448289597922</v>
      </c>
      <c r="K5" s="2">
        <f>TREND(Calibration!$A$2:$A$4,Calibration!$C$2:$C$4,E5)</f>
        <v>620.21253635455685</v>
      </c>
      <c r="L5" s="2">
        <f>TREND(Calibration!$A$2:$A$4,Calibration!$D$2:$D$4,G5)</f>
        <v>822.7740961135828</v>
      </c>
    </row>
    <row r="6" spans="1:14" x14ac:dyDescent="0.25">
      <c r="A6">
        <v>20094</v>
      </c>
      <c r="B6">
        <v>14.70699978</v>
      </c>
      <c r="C6">
        <v>0.61559998999999999</v>
      </c>
      <c r="D6">
        <v>221.89700317</v>
      </c>
      <c r="E6">
        <v>1.2745000099999999</v>
      </c>
      <c r="F6">
        <v>9.9000003020963209E+37</v>
      </c>
      <c r="G6">
        <v>2.09540009</v>
      </c>
      <c r="H6">
        <v>9.9000003020963209E+37</v>
      </c>
      <c r="J6" s="2">
        <f>TREND(Calibration!$A$2:$A$4,Calibration!$B$2:$B$4,C6)</f>
        <v>394.29784758918851</v>
      </c>
      <c r="K6" s="2">
        <f>TREND(Calibration!$A$2:$A$4,Calibration!$C$2:$C$4,E6)</f>
        <v>495.8834161238002</v>
      </c>
      <c r="L6" s="2">
        <f>TREND(Calibration!$A$2:$A$4,Calibration!$D$2:$D$4,G6)</f>
        <v>822.7740961135828</v>
      </c>
    </row>
    <row r="7" spans="1:14" x14ac:dyDescent="0.25">
      <c r="A7">
        <v>25094</v>
      </c>
      <c r="B7">
        <v>14.725000380000001</v>
      </c>
      <c r="C7">
        <v>0.62269998000000004</v>
      </c>
      <c r="D7">
        <v>890.01202393000005</v>
      </c>
      <c r="E7">
        <v>1.28530002</v>
      </c>
      <c r="F7">
        <v>9.9000003020963209E+37</v>
      </c>
      <c r="G7">
        <v>2.1056001200000001</v>
      </c>
      <c r="H7">
        <v>9.9000003020963209E+37</v>
      </c>
      <c r="J7" s="2">
        <f>TREND(Calibration!$A$2:$A$4,Calibration!$B$2:$B$4,C7)</f>
        <v>398.65277432659514</v>
      </c>
      <c r="K7" s="2">
        <f>TREND(Calibration!$A$2:$A$4,Calibration!$C$2:$C$4,E7)</f>
        <v>500.2529438584869</v>
      </c>
      <c r="L7" s="2">
        <f>TREND(Calibration!$A$2:$A$4,Calibration!$D$2:$D$4,G7)</f>
        <v>826.97894586474092</v>
      </c>
    </row>
    <row r="8" spans="1:14" x14ac:dyDescent="0.25">
      <c r="A8">
        <v>30096</v>
      </c>
      <c r="B8">
        <v>14.83100033</v>
      </c>
      <c r="C8">
        <v>0.62370002000000002</v>
      </c>
      <c r="D8">
        <v>1029.83203125</v>
      </c>
      <c r="E8">
        <v>1.19889998</v>
      </c>
      <c r="F8">
        <v>9.9000003020963209E+37</v>
      </c>
      <c r="G8">
        <v>2.0694000699999999</v>
      </c>
      <c r="H8">
        <v>9.9000003020963209E+37</v>
      </c>
      <c r="J8" s="2">
        <f>TREND(Calibration!$A$2:$A$4,Calibration!$B$2:$B$4,C8)</f>
        <v>399.26616968834577</v>
      </c>
      <c r="K8" s="2">
        <f>TREND(Calibration!$A$2:$A$4,Calibration!$C$2:$C$4,E8)</f>
        <v>465.29673816441482</v>
      </c>
      <c r="L8" s="2">
        <f>TREND(Calibration!$A$2:$A$4,Calibration!$D$2:$D$4,G8)</f>
        <v>812.0558749292228</v>
      </c>
    </row>
    <row r="9" spans="1:14" x14ac:dyDescent="0.25">
      <c r="A9">
        <v>35096</v>
      </c>
      <c r="B9">
        <v>14.93500042</v>
      </c>
      <c r="C9">
        <v>0.62319999999999998</v>
      </c>
      <c r="D9">
        <v>903.76898193</v>
      </c>
      <c r="E9">
        <v>1.25510001</v>
      </c>
      <c r="F9">
        <v>9.9000003020963209E+37</v>
      </c>
      <c r="G9">
        <v>2.0585999500000001</v>
      </c>
      <c r="H9">
        <v>9.9000003020963209E+37</v>
      </c>
      <c r="J9" s="2">
        <f>TREND(Calibration!$A$2:$A$4,Calibration!$B$2:$B$4,C9)</f>
        <v>398.95947200747042</v>
      </c>
      <c r="K9" s="2">
        <f>TREND(Calibration!$A$2:$A$4,Calibration!$C$2:$C$4,E9)</f>
        <v>488.03445690497352</v>
      </c>
      <c r="L9" s="2">
        <f>TREND(Calibration!$A$2:$A$4,Calibration!$D$2:$D$4,G9)</f>
        <v>807.60364470102957</v>
      </c>
    </row>
    <row r="10" spans="1:14" x14ac:dyDescent="0.25">
      <c r="A10">
        <v>40096</v>
      </c>
      <c r="B10">
        <v>14.928000450000001</v>
      </c>
      <c r="C10">
        <v>0.62910001999999998</v>
      </c>
      <c r="D10">
        <v>927.80603026999995</v>
      </c>
      <c r="E10">
        <v>1.32579994</v>
      </c>
      <c r="F10">
        <v>9.9000003020963209E+37</v>
      </c>
      <c r="G10">
        <v>2.0478000600000001</v>
      </c>
      <c r="H10">
        <v>9.9000003020963209E+37</v>
      </c>
      <c r="J10" s="2">
        <f>TREND(Calibration!$A$2:$A$4,Calibration!$B$2:$B$4,C10)</f>
        <v>402.57837215370074</v>
      </c>
      <c r="K10" s="2">
        <f>TREND(Calibration!$A$2:$A$4,Calibration!$C$2:$C$4,E10)</f>
        <v>516.63862532476242</v>
      </c>
      <c r="L10" s="2">
        <f>TREND(Calibration!$A$2:$A$4,Calibration!$D$2:$D$4,G10)</f>
        <v>803.1515092877969</v>
      </c>
    </row>
    <row r="11" spans="1:14" x14ac:dyDescent="0.25">
      <c r="A11">
        <v>45096</v>
      </c>
      <c r="B11">
        <v>14.911999700000001</v>
      </c>
      <c r="C11">
        <v>0.63290000000000002</v>
      </c>
      <c r="D11">
        <v>1066.41796875</v>
      </c>
      <c r="E11">
        <v>1.3674000500000001</v>
      </c>
      <c r="F11">
        <v>9.9000003020963209E+37</v>
      </c>
      <c r="G11">
        <v>2.0478000600000001</v>
      </c>
      <c r="H11">
        <v>9.9000003020963209E+37</v>
      </c>
      <c r="J11" s="2">
        <f>TREND(Calibration!$A$2:$A$4,Calibration!$B$2:$B$4,C11)</f>
        <v>404.90916902857106</v>
      </c>
      <c r="K11" s="2">
        <f>TREND(Calibration!$A$2:$A$4,Calibration!$C$2:$C$4,E11)</f>
        <v>533.46942774170611</v>
      </c>
      <c r="L11" s="2">
        <f>TREND(Calibration!$A$2:$A$4,Calibration!$D$2:$D$4,G11)</f>
        <v>803.1515092877969</v>
      </c>
    </row>
    <row r="12" spans="1:14" x14ac:dyDescent="0.25">
      <c r="A12">
        <v>50097</v>
      </c>
      <c r="B12">
        <v>14.85999966</v>
      </c>
      <c r="C12">
        <v>0.62429999999999997</v>
      </c>
      <c r="D12">
        <v>1178.76501465</v>
      </c>
      <c r="E12">
        <v>1.5687999699999999</v>
      </c>
      <c r="F12">
        <v>9.9000003020963209E+37</v>
      </c>
      <c r="G12">
        <v>2.0457000700000001</v>
      </c>
      <c r="H12">
        <v>9.9000003020963209E+37</v>
      </c>
      <c r="J12" s="2">
        <f>TREND(Calibration!$A$2:$A$4,Calibration!$B$2:$B$4,C12)</f>
        <v>399.63417991707979</v>
      </c>
      <c r="K12" s="2">
        <f>TREND(Calibration!$A$2:$A$4,Calibration!$C$2:$C$4,E12)</f>
        <v>614.95292046103418</v>
      </c>
      <c r="L12" s="2">
        <f>TREND(Calibration!$A$2:$A$4,Calibration!$D$2:$D$4,G12)</f>
        <v>802.28581159583575</v>
      </c>
    </row>
    <row r="13" spans="1:14" x14ac:dyDescent="0.25">
      <c r="A13">
        <v>55097</v>
      </c>
      <c r="B13">
        <v>14.78199959</v>
      </c>
      <c r="C13">
        <v>0.63080000999999997</v>
      </c>
      <c r="D13">
        <v>9.9000003020963209E+37</v>
      </c>
      <c r="E13">
        <v>1.2831000100000001</v>
      </c>
      <c r="F13">
        <v>1035.79296875</v>
      </c>
      <c r="G13">
        <v>2.0283999399999999</v>
      </c>
      <c r="H13">
        <v>9.9000003020963209E+37</v>
      </c>
      <c r="J13" s="2">
        <f>TREND(Calibration!$A$2:$A$4,Calibration!$B$2:$B$4,C13)</f>
        <v>403.62109642575234</v>
      </c>
      <c r="K13" s="2">
        <f>TREND(Calibration!$A$2:$A$4,Calibration!$C$2:$C$4,E13)</f>
        <v>499.36285165379559</v>
      </c>
      <c r="L13" s="2">
        <f>TREND(Calibration!$A$2:$A$4,Calibration!$D$2:$D$4,G13)</f>
        <v>795.1540240103576</v>
      </c>
    </row>
    <row r="14" spans="1:14" x14ac:dyDescent="0.25">
      <c r="A14">
        <v>60097</v>
      </c>
      <c r="B14">
        <v>14.664999959999999</v>
      </c>
      <c r="C14">
        <v>0.62319999999999998</v>
      </c>
      <c r="D14">
        <v>9.9000003020963209E+37</v>
      </c>
      <c r="E14">
        <v>1.2447999700000001</v>
      </c>
      <c r="F14">
        <v>145.43899536000001</v>
      </c>
      <c r="G14">
        <v>2.0122001200000001</v>
      </c>
      <c r="H14">
        <v>9.9000003020963209E+37</v>
      </c>
      <c r="J14" s="2">
        <f>TREND(Calibration!$A$2:$A$4,Calibration!$B$2:$B$4,C14)</f>
        <v>398.95947200747042</v>
      </c>
      <c r="K14" s="2">
        <f>TREND(Calibration!$A$2:$A$4,Calibration!$C$2:$C$4,E14)</f>
        <v>483.86720979609294</v>
      </c>
      <c r="L14" s="2">
        <f>TREND(Calibration!$A$2:$A$4,Calibration!$D$2:$D$4,G14)</f>
        <v>788.4758270740931</v>
      </c>
    </row>
    <row r="15" spans="1:14" x14ac:dyDescent="0.25">
      <c r="A15">
        <v>65097</v>
      </c>
      <c r="B15">
        <v>14.661999700000001</v>
      </c>
      <c r="C15">
        <v>0.62480002999999995</v>
      </c>
      <c r="D15">
        <v>813.71002196999996</v>
      </c>
      <c r="E15">
        <v>1.2270000000000001</v>
      </c>
      <c r="F15">
        <v>649.83001708999996</v>
      </c>
      <c r="G15">
        <v>2.0202999099999999</v>
      </c>
      <c r="H15">
        <v>9.9000003020963209E+37</v>
      </c>
      <c r="J15" s="2">
        <f>TREND(Calibration!$A$2:$A$4,Calibration!$B$2:$B$4,C15)</f>
        <v>399.94088373166335</v>
      </c>
      <c r="K15" s="2">
        <f>TREND(Calibration!$A$2:$A$4,Calibration!$C$2:$C$4,E15)</f>
        <v>476.66559955762187</v>
      </c>
      <c r="L15" s="2">
        <f>TREND(Calibration!$A$2:$A$4,Calibration!$D$2:$D$4,G15)</f>
        <v>791.81487607355018</v>
      </c>
    </row>
    <row r="16" spans="1:14" x14ac:dyDescent="0.25">
      <c r="A16">
        <v>70098</v>
      </c>
      <c r="B16">
        <v>14.678000450000001</v>
      </c>
      <c r="C16">
        <v>0.61940002000000005</v>
      </c>
      <c r="D16">
        <v>9.9000003020963209E+37</v>
      </c>
      <c r="E16">
        <v>1.28149998</v>
      </c>
      <c r="F16">
        <v>310.70599364999998</v>
      </c>
      <c r="G16">
        <v>2.01920009</v>
      </c>
      <c r="H16">
        <v>9.9000003020963209E+37</v>
      </c>
      <c r="J16" s="2">
        <f>TREND(Calibration!$A$2:$A$4,Calibration!$B$2:$B$4,C16)</f>
        <v>396.62867513260022</v>
      </c>
      <c r="K16" s="2">
        <f>TREND(Calibration!$A$2:$A$4,Calibration!$C$2:$C$4,E16)</f>
        <v>498.71550267344003</v>
      </c>
      <c r="L16" s="2">
        <f>TREND(Calibration!$A$2:$A$4,Calibration!$D$2:$D$4,G16)</f>
        <v>791.36148742142677</v>
      </c>
    </row>
    <row r="17" spans="1:12" x14ac:dyDescent="0.25">
      <c r="A17">
        <v>75099</v>
      </c>
      <c r="B17">
        <v>14.72999954</v>
      </c>
      <c r="C17">
        <v>0.61940002000000005</v>
      </c>
      <c r="D17">
        <v>9.9000003020963209E+37</v>
      </c>
      <c r="E17">
        <v>1.44840002</v>
      </c>
      <c r="F17">
        <v>347.66799927</v>
      </c>
      <c r="G17">
        <v>2.0171001</v>
      </c>
      <c r="H17">
        <v>9.9000003020963209E+37</v>
      </c>
      <c r="J17" s="2">
        <f>TREND(Calibration!$A$2:$A$4,Calibration!$B$2:$B$4,C17)</f>
        <v>396.62867513260022</v>
      </c>
      <c r="K17" s="2">
        <f>TREND(Calibration!$A$2:$A$4,Calibration!$C$2:$C$4,E17)</f>
        <v>566.24084327037554</v>
      </c>
      <c r="L17" s="2">
        <f>TREND(Calibration!$A$2:$A$4,Calibration!$D$2:$D$4,G17)</f>
        <v>790.49578972946563</v>
      </c>
    </row>
    <row r="18" spans="1:12" x14ac:dyDescent="0.25">
      <c r="A18">
        <v>80099</v>
      </c>
      <c r="B18">
        <v>14.80799961</v>
      </c>
      <c r="C18">
        <v>0.62480002999999995</v>
      </c>
      <c r="D18">
        <v>9.9000003020963209E+37</v>
      </c>
      <c r="E18">
        <v>1.3316999700000001</v>
      </c>
      <c r="F18">
        <v>399.16400146000001</v>
      </c>
      <c r="G18">
        <v>2.0176000599999999</v>
      </c>
      <c r="H18">
        <v>9.9000003020963209E+37</v>
      </c>
      <c r="J18" s="2">
        <f>TREND(Calibration!$A$2:$A$4,Calibration!$B$2:$B$4,C18)</f>
        <v>399.94088373166335</v>
      </c>
      <c r="K18" s="2">
        <f>TREND(Calibration!$A$2:$A$4,Calibration!$C$2:$C$4,E18)</f>
        <v>519.02569207011572</v>
      </c>
      <c r="L18" s="2">
        <f>TREND(Calibration!$A$2:$A$4,Calibration!$D$2:$D$4,G18)</f>
        <v>790.7018927195146</v>
      </c>
    </row>
    <row r="19" spans="1:12" x14ac:dyDescent="0.25">
      <c r="A19">
        <v>85099</v>
      </c>
      <c r="B19">
        <v>14.876000400000001</v>
      </c>
      <c r="C19">
        <v>0.62639999000000002</v>
      </c>
      <c r="D19">
        <v>9.9000003020963209E+37</v>
      </c>
      <c r="E19">
        <v>1.3181999900000001</v>
      </c>
      <c r="F19">
        <v>53.546001429999997</v>
      </c>
      <c r="G19">
        <v>2.0165000000000002</v>
      </c>
      <c r="H19">
        <v>9.9000003020963209E+37</v>
      </c>
      <c r="J19" s="2">
        <f>TREND(Calibration!$A$2:$A$4,Calibration!$B$2:$B$4,C19)</f>
        <v>400.92225251989845</v>
      </c>
      <c r="K19" s="2">
        <f>TREND(Calibration!$A$2:$A$4,Calibration!$C$2:$C$4,E19)</f>
        <v>513.56379555078706</v>
      </c>
      <c r="L19" s="2">
        <f>TREND(Calibration!$A$2:$A$4,Calibration!$D$2:$D$4,G19)</f>
        <v>790.24840513004096</v>
      </c>
    </row>
    <row r="20" spans="1:12" x14ac:dyDescent="0.25">
      <c r="A20">
        <v>90099</v>
      </c>
      <c r="B20">
        <v>14.87899971</v>
      </c>
      <c r="C20">
        <v>0.62159997</v>
      </c>
      <c r="D20">
        <v>9.9000003020963209E+37</v>
      </c>
      <c r="E20">
        <v>1.32959998</v>
      </c>
      <c r="F20">
        <v>191.3500061</v>
      </c>
      <c r="G20">
        <v>2.02950001</v>
      </c>
      <c r="H20">
        <v>9.9000003020963209E+37</v>
      </c>
      <c r="J20" s="2">
        <f>TREND(Calibration!$A$2:$A$4,Calibration!$B$2:$B$4,C20)</f>
        <v>397.9780602832775</v>
      </c>
      <c r="K20" s="2">
        <f>TREND(Calibration!$A$2:$A$4,Calibration!$C$2:$C$4,E20)</f>
        <v>518.1760665098094</v>
      </c>
      <c r="L20" s="2">
        <f>TREND(Calibration!$A$2:$A$4,Calibration!$D$2:$D$4,G20)</f>
        <v>795.60751572222091</v>
      </c>
    </row>
    <row r="21" spans="1:12" x14ac:dyDescent="0.25">
      <c r="A21">
        <v>95100</v>
      </c>
      <c r="B21">
        <v>14.833999629999999</v>
      </c>
      <c r="C21">
        <v>0.61780000000000002</v>
      </c>
      <c r="D21">
        <v>9.9000003020963209E+37</v>
      </c>
      <c r="E21">
        <v>1.3797999599999999</v>
      </c>
      <c r="F21">
        <v>84.790000919999997</v>
      </c>
      <c r="G21">
        <v>2.0369999399999998</v>
      </c>
      <c r="H21">
        <v>9.9000003020963209E+37</v>
      </c>
      <c r="J21" s="2">
        <f>TREND(Calibration!$A$2:$A$4,Calibration!$B$2:$B$4,C21)</f>
        <v>395.64726954211551</v>
      </c>
      <c r="K21" s="2">
        <f>TREND(Calibration!$A$2:$A$4,Calibration!$C$2:$C$4,E21)</f>
        <v>538.48625186062986</v>
      </c>
      <c r="L21" s="2">
        <f>TREND(Calibration!$A$2:$A$4,Calibration!$D$2:$D$4,G21)</f>
        <v>798.69927905960355</v>
      </c>
    </row>
    <row r="22" spans="1:12" x14ac:dyDescent="0.25">
      <c r="A22">
        <v>100100</v>
      </c>
      <c r="B22">
        <v>14.70100021</v>
      </c>
      <c r="C22">
        <v>0.61460000000000004</v>
      </c>
      <c r="D22">
        <v>1199.60900879</v>
      </c>
      <c r="E22">
        <v>1.35549998</v>
      </c>
      <c r="F22">
        <v>227.73500060999999</v>
      </c>
      <c r="G22">
        <v>2.0457000700000001</v>
      </c>
      <c r="H22">
        <v>9.9000003020963209E+37</v>
      </c>
      <c r="J22" s="2">
        <f>TREND(Calibration!$A$2:$A$4,Calibration!$B$2:$B$4,C22)</f>
        <v>393.68448289597922</v>
      </c>
      <c r="K22" s="2">
        <f>TREND(Calibration!$A$2:$A$4,Calibration!$C$2:$C$4,E22)</f>
        <v>528.65483165246985</v>
      </c>
      <c r="L22" s="2">
        <f>TREND(Calibration!$A$2:$A$4,Calibration!$D$2:$D$4,G22)</f>
        <v>802.28581159583575</v>
      </c>
    </row>
    <row r="23" spans="1:12" x14ac:dyDescent="0.25">
      <c r="A23">
        <v>105100</v>
      </c>
      <c r="B23">
        <v>14.545000079999999</v>
      </c>
      <c r="C23">
        <v>0.61400001999999998</v>
      </c>
      <c r="D23">
        <v>689.78698729999996</v>
      </c>
      <c r="E23">
        <v>1.23290002</v>
      </c>
      <c r="F23">
        <v>850.23901366999996</v>
      </c>
      <c r="G23">
        <v>2.0423998800000001</v>
      </c>
      <c r="H23">
        <v>9.9000003020963209E+37</v>
      </c>
      <c r="J23" s="2">
        <f>TREND(Calibration!$A$2:$A$4,Calibration!$B$2:$B$4,C23)</f>
        <v>393.31647266724519</v>
      </c>
      <c r="K23" s="2">
        <f>TREND(Calibration!$A$2:$A$4,Calibration!$C$2:$C$4,E23)</f>
        <v>479.05266225711983</v>
      </c>
      <c r="L23" s="2">
        <f>TREND(Calibration!$A$2:$A$4,Calibration!$D$2:$D$4,G23)</f>
        <v>800.92534470502517</v>
      </c>
    </row>
    <row r="24" spans="1:12" x14ac:dyDescent="0.25">
      <c r="A24">
        <v>110099</v>
      </c>
      <c r="B24">
        <v>14.37300014</v>
      </c>
      <c r="C24">
        <v>0.61240000000000006</v>
      </c>
      <c r="D24">
        <v>930.51702881000006</v>
      </c>
      <c r="E24">
        <v>1.2404999699999999</v>
      </c>
      <c r="F24">
        <v>1229.88098145</v>
      </c>
      <c r="G24">
        <v>2.0441000499999999</v>
      </c>
      <c r="H24">
        <v>9.9000003020963209E+37</v>
      </c>
      <c r="J24" s="2">
        <f>TREND(Calibration!$A$2:$A$4,Calibration!$B$2:$B$4,C24)</f>
        <v>392.33506707676054</v>
      </c>
      <c r="K24" s="2">
        <f>TREND(Calibration!$A$2:$A$4,Calibration!$C$2:$C$4,E24)</f>
        <v>482.12749203109519</v>
      </c>
      <c r="L24" s="2">
        <f>TREND(Calibration!$A$2:$A$4,Calibration!$D$2:$D$4,G24)</f>
        <v>801.62622101631314</v>
      </c>
    </row>
    <row r="25" spans="1:12" x14ac:dyDescent="0.25">
      <c r="A25">
        <v>115101</v>
      </c>
      <c r="B25">
        <v>14.272000309999999</v>
      </c>
      <c r="C25">
        <v>0.61019999000000003</v>
      </c>
      <c r="D25">
        <v>1100.3940429700001</v>
      </c>
      <c r="E25">
        <v>1.2740000499999999</v>
      </c>
      <c r="F25">
        <v>1105.4050293</v>
      </c>
      <c r="G25">
        <v>2.05220008</v>
      </c>
      <c r="H25">
        <v>9.9000003020963209E+37</v>
      </c>
      <c r="J25" s="2">
        <f>TREND(Calibration!$A$2:$A$4,Calibration!$B$2:$B$4,C25)</f>
        <v>390.98564512383359</v>
      </c>
      <c r="K25" s="2">
        <f>TREND(Calibration!$A$2:$A$4,Calibration!$C$2:$C$4,E25)</f>
        <v>495.68113954384944</v>
      </c>
      <c r="L25" s="2">
        <f>TREND(Calibration!$A$2:$A$4,Calibration!$D$2:$D$4,G25)</f>
        <v>804.96536895312056</v>
      </c>
    </row>
    <row r="26" spans="1:12" x14ac:dyDescent="0.25">
      <c r="A26">
        <v>120101</v>
      </c>
      <c r="B26">
        <v>14.22399998</v>
      </c>
      <c r="C26">
        <v>0.61240000000000006</v>
      </c>
      <c r="D26">
        <v>608.87799071999996</v>
      </c>
      <c r="E26">
        <v>1.24319994</v>
      </c>
      <c r="F26">
        <v>1204.52697754</v>
      </c>
      <c r="G26">
        <v>2.0423998800000001</v>
      </c>
      <c r="H26">
        <v>9.9000003020963209E+37</v>
      </c>
      <c r="J26" s="2">
        <f>TREND(Calibration!$A$2:$A$4,Calibration!$B$2:$B$4,C26)</f>
        <v>392.33506707676054</v>
      </c>
      <c r="K26" s="2">
        <f>TREND(Calibration!$A$2:$A$4,Calibration!$C$2:$C$4,E26)</f>
        <v>483.21986081573726</v>
      </c>
      <c r="L26" s="2">
        <f>TREND(Calibration!$A$2:$A$4,Calibration!$D$2:$D$4,G26)</f>
        <v>800.92534470502517</v>
      </c>
    </row>
    <row r="27" spans="1:12" x14ac:dyDescent="0.25">
      <c r="A27">
        <v>125101</v>
      </c>
      <c r="B27">
        <v>14.19499969</v>
      </c>
      <c r="C27">
        <v>0.61129999000000002</v>
      </c>
      <c r="D27">
        <v>154.32000732</v>
      </c>
      <c r="E27">
        <v>1.2902</v>
      </c>
      <c r="F27">
        <v>9.9000003020963209E+37</v>
      </c>
      <c r="G27">
        <v>2.0311000300000002</v>
      </c>
      <c r="H27">
        <v>9.9000003020963209E+37</v>
      </c>
      <c r="J27" s="2">
        <f>TREND(Calibration!$A$2:$A$4,Calibration!$B$2:$B$4,C27)</f>
        <v>391.6603530334429</v>
      </c>
      <c r="K27" s="2">
        <f>TREND(Calibration!$A$2:$A$4,Calibration!$C$2:$C$4,E27)</f>
        <v>502.23540484782029</v>
      </c>
      <c r="L27" s="2">
        <f>TREND(Calibration!$A$2:$A$4,Calibration!$D$2:$D$4,G27)</f>
        <v>796.26710630174364</v>
      </c>
    </row>
    <row r="28" spans="1:12" x14ac:dyDescent="0.25">
      <c r="A28">
        <v>130100</v>
      </c>
      <c r="B28">
        <v>14.208000180000001</v>
      </c>
      <c r="C28">
        <v>0.61729997000000003</v>
      </c>
      <c r="D28">
        <v>657.87298583999996</v>
      </c>
      <c r="E28">
        <v>1.17999995</v>
      </c>
      <c r="F28">
        <v>9.9000003020963209E+37</v>
      </c>
      <c r="G28">
        <v>2.0348999499999998</v>
      </c>
      <c r="H28">
        <v>9.9000003020963209E+37</v>
      </c>
      <c r="J28" s="2">
        <f>TREND(Calibration!$A$2:$A$4,Calibration!$B$2:$B$4,C28)</f>
        <v>395.3405657275319</v>
      </c>
      <c r="K28" s="2">
        <f>TREND(Calibration!$A$2:$A$4,Calibration!$C$2:$C$4,E28)</f>
        <v>457.65005957139414</v>
      </c>
      <c r="L28" s="2">
        <f>TREND(Calibration!$A$2:$A$4,Calibration!$D$2:$D$4,G28)</f>
        <v>797.83358136764241</v>
      </c>
    </row>
    <row r="29" spans="1:12" x14ac:dyDescent="0.25">
      <c r="A29">
        <v>135100</v>
      </c>
      <c r="B29">
        <v>14.22399998</v>
      </c>
      <c r="C29">
        <v>0.61559998999999999</v>
      </c>
      <c r="D29">
        <v>492.86099243000001</v>
      </c>
      <c r="E29">
        <v>1.1919000099999999</v>
      </c>
      <c r="F29">
        <v>9.9000003020963209E+37</v>
      </c>
      <c r="G29">
        <v>2.0392000700000001</v>
      </c>
      <c r="H29">
        <v>9.9000003020963209E+37</v>
      </c>
      <c r="J29" s="2">
        <f>TREND(Calibration!$A$2:$A$4,Calibration!$B$2:$B$4,C29)</f>
        <v>394.29784758918851</v>
      </c>
      <c r="K29" s="2">
        <f>TREND(Calibration!$A$2:$A$4,Calibration!$C$2:$C$4,E29)</f>
        <v>462.46465161477505</v>
      </c>
      <c r="L29" s="2">
        <f>TREND(Calibration!$A$2:$A$4,Calibration!$D$2:$D$4,G29)</f>
        <v>799.60625836094061</v>
      </c>
    </row>
    <row r="30" spans="1:12" x14ac:dyDescent="0.25">
      <c r="A30">
        <v>140101</v>
      </c>
      <c r="B30">
        <v>14.213999749999999</v>
      </c>
      <c r="C30">
        <v>0.62269998000000004</v>
      </c>
      <c r="D30">
        <v>440.39300537000003</v>
      </c>
      <c r="E30">
        <v>1.1993999500000001</v>
      </c>
      <c r="F30">
        <v>9.9000003020963209E+37</v>
      </c>
      <c r="G30">
        <v>2.0144000100000001</v>
      </c>
      <c r="H30">
        <v>9.9000003020963209E+37</v>
      </c>
      <c r="J30" s="2">
        <f>TREND(Calibration!$A$2:$A$4,Calibration!$B$2:$B$4,C30)</f>
        <v>398.65277432659514</v>
      </c>
      <c r="K30" s="2">
        <f>TREND(Calibration!$A$2:$A$4,Calibration!$C$2:$C$4,E30)</f>
        <v>465.49901879022087</v>
      </c>
      <c r="L30" s="2">
        <f>TREND(Calibration!$A$2:$A$4,Calibration!$D$2:$D$4,G30)</f>
        <v>789.38270743807982</v>
      </c>
    </row>
    <row r="31" spans="1:12" x14ac:dyDescent="0.25">
      <c r="A31">
        <v>145100</v>
      </c>
      <c r="B31">
        <v>14.149000170000001</v>
      </c>
      <c r="C31">
        <v>0.62639999000000002</v>
      </c>
      <c r="D31">
        <v>811.87597656000003</v>
      </c>
      <c r="E31">
        <v>1.2043000500000001</v>
      </c>
      <c r="F31">
        <v>9.9000003020963209E+37</v>
      </c>
      <c r="G31">
        <v>2.0153999300000001</v>
      </c>
      <c r="H31">
        <v>9.9000003020963209E+37</v>
      </c>
      <c r="J31" s="2">
        <f>TREND(Calibration!$A$2:$A$4,Calibration!$B$2:$B$4,C31)</f>
        <v>400.92225251989845</v>
      </c>
      <c r="K31" s="2">
        <f>TREND(Calibration!$A$2:$A$4,Calibration!$C$2:$C$4,E31)</f>
        <v>467.48152832981742</v>
      </c>
      <c r="L31" s="2">
        <f>TREND(Calibration!$A$2:$A$4,Calibration!$D$2:$D$4,G31)</f>
        <v>789.79491341817766</v>
      </c>
    </row>
    <row r="32" spans="1:12" x14ac:dyDescent="0.25">
      <c r="A32">
        <v>150101</v>
      </c>
      <c r="B32">
        <v>14.038999560000001</v>
      </c>
      <c r="C32">
        <v>0.62050002999999998</v>
      </c>
      <c r="D32">
        <v>1010.37298584</v>
      </c>
      <c r="E32">
        <v>1.2086000400000001</v>
      </c>
      <c r="F32">
        <v>9.9000003020963209E+37</v>
      </c>
      <c r="G32">
        <v>2.0041000800000002</v>
      </c>
      <c r="H32">
        <v>9.9000003020963209E+37</v>
      </c>
      <c r="J32" s="2">
        <f>TREND(Calibration!$A$2:$A$4,Calibration!$B$2:$B$4,C32)</f>
        <v>397.30338917591774</v>
      </c>
      <c r="K32" s="2">
        <f>TREND(Calibration!$A$2:$A$4,Calibration!$C$2:$C$4,E32)</f>
        <v>469.22124204895982</v>
      </c>
      <c r="L32" s="2">
        <f>TREND(Calibration!$A$2:$A$4,Calibration!$D$2:$D$4,G32)</f>
        <v>785.13667501489613</v>
      </c>
    </row>
    <row r="33" spans="1:12" x14ac:dyDescent="0.25">
      <c r="A33">
        <v>155101</v>
      </c>
      <c r="B33">
        <v>13.96700001</v>
      </c>
      <c r="C33">
        <v>0.62</v>
      </c>
      <c r="D33">
        <v>1006.23400879</v>
      </c>
      <c r="E33">
        <v>1.18649995</v>
      </c>
      <c r="F33">
        <v>1166.18395996</v>
      </c>
      <c r="G33">
        <v>1.99109995</v>
      </c>
      <c r="H33">
        <v>9.9000003020963209E+37</v>
      </c>
      <c r="J33" s="2">
        <f>TREND(Calibration!$A$2:$A$4,Calibration!$B$2:$B$4,C33)</f>
        <v>396.99668536133419</v>
      </c>
      <c r="K33" s="2">
        <f>TREND(Calibration!$A$2:$A$4,Calibration!$C$2:$C$4,E33)</f>
        <v>460.2798654952278</v>
      </c>
      <c r="L33" s="2">
        <f>TREND(Calibration!$A$2:$A$4,Calibration!$D$2:$D$4,G33)</f>
        <v>779.77751495404095</v>
      </c>
    </row>
    <row r="34" spans="1:12" x14ac:dyDescent="0.25">
      <c r="A34">
        <v>160102</v>
      </c>
      <c r="B34">
        <v>13.885999679999999</v>
      </c>
      <c r="C34">
        <v>0.62910001999999998</v>
      </c>
      <c r="D34">
        <v>804.18103026999995</v>
      </c>
      <c r="E34">
        <v>1.1880999800000001</v>
      </c>
      <c r="F34">
        <v>940.74102783000001</v>
      </c>
      <c r="G34">
        <v>1.9879000200000001</v>
      </c>
      <c r="H34">
        <v>9.9000003020963209E+37</v>
      </c>
      <c r="J34" s="2">
        <f>TREND(Calibration!$A$2:$A$4,Calibration!$B$2:$B$4,C34)</f>
        <v>402.57837215370074</v>
      </c>
      <c r="K34" s="2">
        <f>TREND(Calibration!$A$2:$A$4,Calibration!$C$2:$C$4,E34)</f>
        <v>460.92721447558347</v>
      </c>
      <c r="L34" s="2">
        <f>TREND(Calibration!$A$2:$A$4,Calibration!$D$2:$D$4,G34)</f>
        <v>778.45837914128128</v>
      </c>
    </row>
    <row r="35" spans="1:12" x14ac:dyDescent="0.25">
      <c r="A35">
        <v>165103</v>
      </c>
      <c r="B35">
        <v>13.80500031</v>
      </c>
      <c r="C35">
        <v>0.62269998000000004</v>
      </c>
      <c r="D35">
        <v>9.9000003020963209E+37</v>
      </c>
      <c r="E35">
        <v>1.19560003</v>
      </c>
      <c r="F35">
        <v>766.94500731999995</v>
      </c>
      <c r="G35">
        <v>1.9836000199999999</v>
      </c>
      <c r="H35">
        <v>9.9000003020963209E+37</v>
      </c>
      <c r="J35" s="2">
        <f>TREND(Calibration!$A$2:$A$4,Calibration!$B$2:$B$4,C35)</f>
        <v>398.65277432659514</v>
      </c>
      <c r="K35" s="2">
        <f>TREND(Calibration!$A$2:$A$4,Calibration!$C$2:$C$4,E35)</f>
        <v>463.96162615543716</v>
      </c>
      <c r="L35" s="2">
        <f>TREND(Calibration!$A$2:$A$4,Calibration!$D$2:$D$4,G35)</f>
        <v>776.68575161665831</v>
      </c>
    </row>
    <row r="36" spans="1:12" x14ac:dyDescent="0.25">
      <c r="A36">
        <v>170103</v>
      </c>
      <c r="B36">
        <v>13.82299995</v>
      </c>
      <c r="C36">
        <v>0.63180000000000003</v>
      </c>
      <c r="D36">
        <v>823.07299805000002</v>
      </c>
      <c r="E36">
        <v>1.2421</v>
      </c>
      <c r="F36">
        <v>1031.33496094</v>
      </c>
      <c r="G36">
        <v>1.98950005</v>
      </c>
      <c r="H36">
        <v>9.9000003020963209E+37</v>
      </c>
      <c r="J36" s="2">
        <f>TREND(Calibration!$A$2:$A$4,Calibration!$B$2:$B$4,C36)</f>
        <v>404.23446111896169</v>
      </c>
      <c r="K36" s="2">
        <f>TREND(Calibration!$A$2:$A$4,Calibration!$C$2:$C$4,E36)</f>
        <v>482.77484101145086</v>
      </c>
      <c r="L36" s="2">
        <f>TREND(Calibration!$A$2:$A$4,Calibration!$D$2:$D$4,G36)</f>
        <v>779.11797384319345</v>
      </c>
    </row>
    <row r="37" spans="1:12" x14ac:dyDescent="0.25">
      <c r="A37">
        <v>175102</v>
      </c>
      <c r="B37">
        <v>13.880000109999999</v>
      </c>
      <c r="C37">
        <v>0.63129997000000004</v>
      </c>
      <c r="D37">
        <v>619.33001708999996</v>
      </c>
      <c r="E37">
        <v>1.21619999</v>
      </c>
      <c r="F37">
        <v>9.9000003020963209E+37</v>
      </c>
      <c r="G37">
        <v>2.0018999599999998</v>
      </c>
      <c r="H37">
        <v>9.9000003020963209E+37</v>
      </c>
      <c r="J37" s="2">
        <f>TREND(Calibration!$A$2:$A$4,Calibration!$B$2:$B$4,C37)</f>
        <v>403.92775730437813</v>
      </c>
      <c r="K37" s="2">
        <f>TREND(Calibration!$A$2:$A$4,Calibration!$C$2:$C$4,E37)</f>
        <v>472.29607182293518</v>
      </c>
      <c r="L37" s="2">
        <f>TREND(Calibration!$A$2:$A$4,Calibration!$D$2:$D$4,G37)</f>
        <v>784.22969983594862</v>
      </c>
    </row>
    <row r="38" spans="1:12" x14ac:dyDescent="0.25">
      <c r="A38">
        <v>180103</v>
      </c>
      <c r="B38">
        <v>13.92700005</v>
      </c>
      <c r="C38">
        <v>0.62319999999999998</v>
      </c>
      <c r="D38">
        <v>9.9000003020963209E+37</v>
      </c>
      <c r="E38">
        <v>1.2096999900000001</v>
      </c>
      <c r="F38">
        <v>295.28799437999999</v>
      </c>
      <c r="G38">
        <v>2.0246000300000002</v>
      </c>
      <c r="H38">
        <v>9.9000003020963209E+37</v>
      </c>
      <c r="J38" s="2">
        <f>TREND(Calibration!$A$2:$A$4,Calibration!$B$2:$B$4,C38)</f>
        <v>398.95947200747042</v>
      </c>
      <c r="K38" s="2">
        <f>TREND(Calibration!$A$2:$A$4,Calibration!$C$2:$C$4,E38)</f>
        <v>469.66626589910152</v>
      </c>
      <c r="L38" s="2">
        <f>TREND(Calibration!$A$2:$A$4,Calibration!$D$2:$D$4,G38)</f>
        <v>793.58755306684839</v>
      </c>
    </row>
    <row r="39" spans="1:12" x14ac:dyDescent="0.25">
      <c r="A39">
        <v>185102</v>
      </c>
      <c r="B39">
        <v>14.038999560000001</v>
      </c>
      <c r="C39">
        <v>0.62639999000000002</v>
      </c>
      <c r="D39">
        <v>395.54598999000001</v>
      </c>
      <c r="E39">
        <v>1.29449999</v>
      </c>
      <c r="F39">
        <v>9.9000003020963209E+37</v>
      </c>
      <c r="G39">
        <v>2.0262000599999999</v>
      </c>
      <c r="H39">
        <v>9.9000003020963209E+37</v>
      </c>
      <c r="J39" s="2">
        <f>TREND(Calibration!$A$2:$A$4,Calibration!$B$2:$B$4,C39)</f>
        <v>400.92225251989845</v>
      </c>
      <c r="K39" s="2">
        <f>TREND(Calibration!$A$2:$A$4,Calibration!$C$2:$C$4,E39)</f>
        <v>503.97511856696269</v>
      </c>
      <c r="L39" s="2">
        <f>TREND(Calibration!$A$2:$A$4,Calibration!$D$2:$D$4,G39)</f>
        <v>794.24714776876044</v>
      </c>
    </row>
    <row r="40" spans="1:12" x14ac:dyDescent="0.25">
      <c r="A40">
        <v>190102</v>
      </c>
      <c r="B40">
        <v>14.041000370000001</v>
      </c>
      <c r="C40">
        <v>0.62589996999999997</v>
      </c>
      <c r="D40">
        <v>1158.3769531200001</v>
      </c>
      <c r="E40">
        <v>1.23889995</v>
      </c>
      <c r="F40">
        <v>9.9000003020963209E+37</v>
      </c>
      <c r="G40">
        <v>2.0306000700000002</v>
      </c>
      <c r="H40">
        <v>9.9000003020963209E+37</v>
      </c>
      <c r="J40" s="2">
        <f>TREND(Calibration!$A$2:$A$4,Calibration!$B$2:$B$4,C40)</f>
        <v>400.6155548390231</v>
      </c>
      <c r="K40" s="2">
        <f>TREND(Calibration!$A$2:$A$4,Calibration!$C$2:$C$4,E40)</f>
        <v>481.48014709659486</v>
      </c>
      <c r="L40" s="2">
        <f>TREND(Calibration!$A$2:$A$4,Calibration!$D$2:$D$4,G40)</f>
        <v>796.06100331169466</v>
      </c>
    </row>
    <row r="41" spans="1:12" x14ac:dyDescent="0.25">
      <c r="A41">
        <v>195102</v>
      </c>
      <c r="B41">
        <v>14.057000159999999</v>
      </c>
      <c r="C41">
        <v>0.62809998</v>
      </c>
      <c r="D41">
        <v>1267.0860595700001</v>
      </c>
      <c r="E41">
        <v>1.26049995</v>
      </c>
      <c r="F41">
        <v>1196.94799805</v>
      </c>
      <c r="G41">
        <v>2.0153999300000001</v>
      </c>
      <c r="H41">
        <v>9.9000003020963209E+37</v>
      </c>
      <c r="J41" s="2">
        <f>TREND(Calibration!$A$2:$A$4,Calibration!$B$2:$B$4,C41)</f>
        <v>401.96497679195005</v>
      </c>
      <c r="K41" s="2">
        <f>TREND(Calibration!$A$2:$A$4,Calibration!$C$2:$C$4,E41)</f>
        <v>490.21919447425762</v>
      </c>
      <c r="L41" s="2">
        <f>TREND(Calibration!$A$2:$A$4,Calibration!$D$2:$D$4,G41)</f>
        <v>789.79491341817766</v>
      </c>
    </row>
    <row r="42" spans="1:12" x14ac:dyDescent="0.25">
      <c r="A42">
        <v>200102</v>
      </c>
      <c r="B42">
        <v>13.96500015</v>
      </c>
      <c r="C42">
        <v>0.62970000999999998</v>
      </c>
      <c r="D42">
        <v>1133.2130127</v>
      </c>
      <c r="E42">
        <v>1.20379996</v>
      </c>
      <c r="F42">
        <v>1239.73400879</v>
      </c>
      <c r="G42">
        <v>2.0095000299999999</v>
      </c>
      <c r="H42">
        <v>9.9000003020963209E+37</v>
      </c>
      <c r="J42" s="2">
        <f>TREND(Calibration!$A$2:$A$4,Calibration!$B$2:$B$4,C42)</f>
        <v>402.94638851614303</v>
      </c>
      <c r="K42" s="2">
        <f>TREND(Calibration!$A$2:$A$4,Calibration!$C$2:$C$4,E42)</f>
        <v>467.27919915374815</v>
      </c>
      <c r="L42" s="2">
        <f>TREND(Calibration!$A$2:$A$4,Calibration!$D$2:$D$4,G42)</f>
        <v>787.36274478270718</v>
      </c>
    </row>
    <row r="43" spans="1:12" x14ac:dyDescent="0.25">
      <c r="A43">
        <v>205102</v>
      </c>
      <c r="B43">
        <v>13.911000250000001</v>
      </c>
      <c r="C43">
        <v>0.62749999999999995</v>
      </c>
      <c r="D43">
        <v>9.9000003020963209E+37</v>
      </c>
      <c r="E43">
        <v>1.1858999699999999</v>
      </c>
      <c r="F43">
        <v>783.64697265999996</v>
      </c>
      <c r="G43">
        <v>1.9932999600000001</v>
      </c>
      <c r="H43">
        <v>9.9000003020963209E+37</v>
      </c>
      <c r="J43" s="2">
        <f>TREND(Calibration!$A$2:$A$4,Calibration!$B$2:$B$4,C43)</f>
        <v>401.59696656321603</v>
      </c>
      <c r="K43" s="2">
        <f>TREND(Calibration!$A$2:$A$4,Calibration!$C$2:$C$4,E43)</f>
        <v>460.03712227089216</v>
      </c>
      <c r="L43" s="2">
        <f>TREND(Calibration!$A$2:$A$4,Calibration!$D$2:$D$4,G43)</f>
        <v>780.68444478670278</v>
      </c>
    </row>
    <row r="44" spans="1:12" x14ac:dyDescent="0.25">
      <c r="A44">
        <v>210102</v>
      </c>
      <c r="B44">
        <v>13.87199974</v>
      </c>
      <c r="C44">
        <v>0.62209999999999999</v>
      </c>
      <c r="D44">
        <v>892.52697753999996</v>
      </c>
      <c r="E44">
        <v>1.1837999800000001</v>
      </c>
      <c r="F44">
        <v>1160.3790283200001</v>
      </c>
      <c r="G44">
        <v>1.9982000600000001</v>
      </c>
      <c r="H44">
        <v>9.9000003020963209E+37</v>
      </c>
      <c r="J44" s="2">
        <f>TREND(Calibration!$A$2:$A$4,Calibration!$B$2:$B$4,C44)</f>
        <v>398.28476409786111</v>
      </c>
      <c r="K44" s="2">
        <f>TREND(Calibration!$A$2:$A$4,Calibration!$C$2:$C$4,E44)</f>
        <v>459.18749671058583</v>
      </c>
      <c r="L44" s="2">
        <f>TREND(Calibration!$A$2:$A$4,Calibration!$D$2:$D$4,G44)</f>
        <v>782.70445691075054</v>
      </c>
    </row>
    <row r="45" spans="1:12" x14ac:dyDescent="0.25">
      <c r="A45">
        <v>215112</v>
      </c>
      <c r="B45">
        <v>13.81000042</v>
      </c>
      <c r="C45">
        <v>0.61669998999999998</v>
      </c>
      <c r="D45">
        <v>9.9000003020963209E+37</v>
      </c>
      <c r="E45">
        <v>1.18700004</v>
      </c>
      <c r="F45">
        <v>189.94900512999999</v>
      </c>
      <c r="G45">
        <v>2.0018999599999998</v>
      </c>
      <c r="H45">
        <v>9.9000003020963209E+37</v>
      </c>
      <c r="J45" s="2">
        <f>TREND(Calibration!$A$2:$A$4,Calibration!$B$2:$B$4,C45)</f>
        <v>394.97255549879787</v>
      </c>
      <c r="K45" s="2">
        <f>TREND(Calibration!$A$2:$A$4,Calibration!$C$2:$C$4,E45)</f>
        <v>460.48219467129707</v>
      </c>
      <c r="L45" s="2">
        <f>TREND(Calibration!$A$2:$A$4,Calibration!$D$2:$D$4,G45)</f>
        <v>784.22969983594862</v>
      </c>
    </row>
    <row r="46" spans="1:12" x14ac:dyDescent="0.25">
      <c r="A46">
        <v>220103</v>
      </c>
      <c r="B46">
        <v>13.864000320000001</v>
      </c>
      <c r="C46">
        <v>0.62099998999999995</v>
      </c>
      <c r="D46">
        <v>541.95599364999998</v>
      </c>
      <c r="E46">
        <v>1.22049999</v>
      </c>
      <c r="F46">
        <v>948.87200928000004</v>
      </c>
      <c r="G46">
        <v>2.0041000800000002</v>
      </c>
      <c r="H46">
        <v>9.9000003020963209E+37</v>
      </c>
      <c r="J46" s="2">
        <f>TREND(Calibration!$A$2:$A$4,Calibration!$B$2:$B$4,C46)</f>
        <v>397.61005005454348</v>
      </c>
      <c r="K46" s="2">
        <f>TREND(Calibration!$A$2:$A$4,Calibration!$C$2:$C$4,E46)</f>
        <v>474.03578958793281</v>
      </c>
      <c r="L46" s="2">
        <f>TREND(Calibration!$A$2:$A$4,Calibration!$D$2:$D$4,G46)</f>
        <v>785.13667501489613</v>
      </c>
    </row>
    <row r="47" spans="1:12" x14ac:dyDescent="0.25">
      <c r="A47">
        <v>225103</v>
      </c>
      <c r="B47">
        <v>13.85999966</v>
      </c>
      <c r="C47">
        <v>0.62319999999999998</v>
      </c>
      <c r="D47">
        <v>825.16497803000004</v>
      </c>
      <c r="E47">
        <v>1.23670006</v>
      </c>
      <c r="F47">
        <v>9.9000003020963209E+37</v>
      </c>
      <c r="G47">
        <v>2.0009000299999999</v>
      </c>
      <c r="H47">
        <v>9.9000003020963209E+37</v>
      </c>
      <c r="J47" s="2">
        <f>TREND(Calibration!$A$2:$A$4,Calibration!$B$2:$B$4,C47)</f>
        <v>398.95947200747042</v>
      </c>
      <c r="K47" s="2">
        <f>TREND(Calibration!$A$2:$A$4,Calibration!$C$2:$C$4,E47)</f>
        <v>480.59010344216676</v>
      </c>
      <c r="L47" s="2">
        <f>TREND(Calibration!$A$2:$A$4,Calibration!$D$2:$D$4,G47)</f>
        <v>783.81748973346123</v>
      </c>
    </row>
    <row r="48" spans="1:12" x14ac:dyDescent="0.25">
      <c r="A48">
        <v>230103</v>
      </c>
      <c r="B48">
        <v>13.90799999</v>
      </c>
      <c r="C48">
        <v>0.61830001999999995</v>
      </c>
      <c r="D48">
        <v>1217.54504395</v>
      </c>
      <c r="E48">
        <v>1.2723</v>
      </c>
      <c r="F48">
        <v>1338.9630127</v>
      </c>
      <c r="G48">
        <v>2.0009000299999999</v>
      </c>
      <c r="H48">
        <v>9.9000003020963209E+37</v>
      </c>
      <c r="J48" s="2">
        <f>TREND(Calibration!$A$2:$A$4,Calibration!$B$2:$B$4,C48)</f>
        <v>395.9539672229908</v>
      </c>
      <c r="K48" s="2">
        <f>TREND(Calibration!$A$2:$A$4,Calibration!$C$2:$C$4,E48)</f>
        <v>494.993323919109</v>
      </c>
      <c r="L48" s="2">
        <f>TREND(Calibration!$A$2:$A$4,Calibration!$D$2:$D$4,G48)</f>
        <v>783.81748973346123</v>
      </c>
    </row>
    <row r="49" spans="1:12" x14ac:dyDescent="0.25">
      <c r="A49">
        <v>235102</v>
      </c>
      <c r="B49">
        <v>13.97900009</v>
      </c>
      <c r="C49">
        <v>0.61940002000000005</v>
      </c>
      <c r="D49">
        <v>664.10601807</v>
      </c>
      <c r="E49">
        <v>1.2216000600000001</v>
      </c>
      <c r="F49">
        <v>1213.4060058600001</v>
      </c>
      <c r="G49">
        <v>2.0009000299999999</v>
      </c>
      <c r="H49">
        <v>9.9000003020963209E+37</v>
      </c>
      <c r="J49" s="2">
        <f>TREND(Calibration!$A$2:$A$4,Calibration!$B$2:$B$4,C49)</f>
        <v>396.62867513260022</v>
      </c>
      <c r="K49" s="2">
        <f>TREND(Calibration!$A$2:$A$4,Calibration!$C$2:$C$4,E49)</f>
        <v>474.48086198833778</v>
      </c>
      <c r="L49" s="2">
        <f>TREND(Calibration!$A$2:$A$4,Calibration!$D$2:$D$4,G49)</f>
        <v>783.81748973346123</v>
      </c>
    </row>
    <row r="50" spans="1:12" x14ac:dyDescent="0.25">
      <c r="A50">
        <v>240103</v>
      </c>
      <c r="B50">
        <v>14.005000109999999</v>
      </c>
      <c r="C50">
        <v>0.62209999999999999</v>
      </c>
      <c r="D50">
        <v>163.22599792</v>
      </c>
      <c r="E50">
        <v>1.21080005</v>
      </c>
      <c r="F50">
        <v>9.9000003020963209E+37</v>
      </c>
      <c r="G50">
        <v>2.0122001200000001</v>
      </c>
      <c r="H50">
        <v>9.9000003020963209E+37</v>
      </c>
      <c r="J50" s="2">
        <f>TREND(Calibration!$A$2:$A$4,Calibration!$B$2:$B$4,C50)</f>
        <v>398.28476409786111</v>
      </c>
      <c r="K50" s="2">
        <f>TREND(Calibration!$A$2:$A$4,Calibration!$C$2:$C$4,E50)</f>
        <v>470.11133425365108</v>
      </c>
      <c r="L50" s="2">
        <f>TREND(Calibration!$A$2:$A$4,Calibration!$D$2:$D$4,G50)</f>
        <v>788.4758270740931</v>
      </c>
    </row>
    <row r="51" spans="1:12" x14ac:dyDescent="0.25">
      <c r="A51">
        <v>245103</v>
      </c>
      <c r="B51">
        <v>14.053999900000001</v>
      </c>
      <c r="C51">
        <v>0.62589996999999997</v>
      </c>
      <c r="D51">
        <v>1146.0209960899999</v>
      </c>
      <c r="E51">
        <v>1.2345000500000001</v>
      </c>
      <c r="F51">
        <v>1071.2110595700001</v>
      </c>
      <c r="G51">
        <v>2.0099999899999998</v>
      </c>
      <c r="H51">
        <v>9.9000003020963209E+37</v>
      </c>
      <c r="J51" s="2">
        <f>TREND(Calibration!$A$2:$A$4,Calibration!$B$2:$B$4,C51)</f>
        <v>400.6155548390231</v>
      </c>
      <c r="K51" s="2">
        <f>TREND(Calibration!$A$2:$A$4,Calibration!$C$2:$C$4,E51)</f>
        <v>479.70001123747551</v>
      </c>
      <c r="L51" s="2">
        <f>TREND(Calibration!$A$2:$A$4,Calibration!$D$2:$D$4,G51)</f>
        <v>787.56884777275604</v>
      </c>
    </row>
    <row r="52" spans="1:12" x14ac:dyDescent="0.25">
      <c r="A52">
        <v>250103</v>
      </c>
      <c r="B52">
        <v>14.055999760000001</v>
      </c>
      <c r="C52">
        <v>0.62</v>
      </c>
      <c r="D52">
        <v>761.43200683999999</v>
      </c>
      <c r="E52">
        <v>1.35440004</v>
      </c>
      <c r="F52">
        <v>890.41699218999997</v>
      </c>
      <c r="G52">
        <v>2.0013999899999999</v>
      </c>
      <c r="H52">
        <v>9.9000003020963209E+37</v>
      </c>
      <c r="J52" s="2">
        <f>TREND(Calibration!$A$2:$A$4,Calibration!$B$2:$B$4,C52)</f>
        <v>396.99668536133419</v>
      </c>
      <c r="K52" s="2">
        <f>TREND(Calibration!$A$2:$A$4,Calibration!$C$2:$C$4,E52)</f>
        <v>528.20981184818334</v>
      </c>
      <c r="L52" s="2">
        <f>TREND(Calibration!$A$2:$A$4,Calibration!$D$2:$D$4,G52)</f>
        <v>784.02359272351021</v>
      </c>
    </row>
    <row r="53" spans="1:12" x14ac:dyDescent="0.25">
      <c r="A53">
        <v>255103</v>
      </c>
      <c r="B53">
        <v>14.055999760000001</v>
      </c>
      <c r="C53">
        <v>0.62370002000000002</v>
      </c>
      <c r="D53">
        <v>854.92199706999997</v>
      </c>
      <c r="E53">
        <v>1.21560001</v>
      </c>
      <c r="F53">
        <v>582.08197021000001</v>
      </c>
      <c r="G53">
        <v>1.9982000600000001</v>
      </c>
      <c r="H53">
        <v>9.9000003020963209E+37</v>
      </c>
      <c r="J53" s="2">
        <f>TREND(Calibration!$A$2:$A$4,Calibration!$B$2:$B$4,C53)</f>
        <v>399.26616968834577</v>
      </c>
      <c r="K53" s="2">
        <f>TREND(Calibration!$A$2:$A$4,Calibration!$C$2:$C$4,E53)</f>
        <v>472.05332859859948</v>
      </c>
      <c r="L53" s="2">
        <f>TREND(Calibration!$A$2:$A$4,Calibration!$D$2:$D$4,G53)</f>
        <v>782.70445691075054</v>
      </c>
    </row>
    <row r="54" spans="1:12" x14ac:dyDescent="0.25">
      <c r="A54">
        <v>260103</v>
      </c>
      <c r="B54">
        <v>14.09200001</v>
      </c>
      <c r="C54">
        <v>0.62269998000000004</v>
      </c>
      <c r="D54">
        <v>1004.72302246</v>
      </c>
      <c r="E54">
        <v>1.21080005</v>
      </c>
      <c r="F54">
        <v>559.05499268000005</v>
      </c>
      <c r="G54">
        <v>1.9991999899999999</v>
      </c>
      <c r="H54">
        <v>9.9000003020963209E+37</v>
      </c>
      <c r="J54" s="2">
        <f>TREND(Calibration!$A$2:$A$4,Calibration!$B$2:$B$4,C54)</f>
        <v>398.65277432659514</v>
      </c>
      <c r="K54" s="2">
        <f>TREND(Calibration!$A$2:$A$4,Calibration!$C$2:$C$4,E54)</f>
        <v>470.11133425365108</v>
      </c>
      <c r="L54" s="2">
        <f>TREND(Calibration!$A$2:$A$4,Calibration!$D$2:$D$4,G54)</f>
        <v>783.11666701323793</v>
      </c>
    </row>
    <row r="55" spans="1:12" x14ac:dyDescent="0.25">
      <c r="A55">
        <v>265102</v>
      </c>
      <c r="B55">
        <v>14.10499954</v>
      </c>
      <c r="C55">
        <v>0.62319999999999998</v>
      </c>
      <c r="D55">
        <v>1055.0939941399999</v>
      </c>
      <c r="E55">
        <v>1.28149998</v>
      </c>
      <c r="F55">
        <v>793.17199706999997</v>
      </c>
      <c r="G55">
        <v>1.9971000000000001</v>
      </c>
      <c r="H55">
        <v>9.9000003020963209E+37</v>
      </c>
      <c r="J55" s="2">
        <f>TREND(Calibration!$A$2:$A$4,Calibration!$B$2:$B$4,C55)</f>
        <v>398.95947200747042</v>
      </c>
      <c r="K55" s="2">
        <f>TREND(Calibration!$A$2:$A$4,Calibration!$C$2:$C$4,E55)</f>
        <v>498.71550267344003</v>
      </c>
      <c r="L55" s="2">
        <f>TREND(Calibration!$A$2:$A$4,Calibration!$D$2:$D$4,G55)</f>
        <v>782.2509693212769</v>
      </c>
    </row>
    <row r="56" spans="1:12" x14ac:dyDescent="0.25">
      <c r="A56">
        <v>270103</v>
      </c>
      <c r="B56">
        <v>14.17199993</v>
      </c>
      <c r="C56">
        <v>0.62589996999999997</v>
      </c>
      <c r="D56">
        <v>9.9000003020963209E+37</v>
      </c>
      <c r="E56">
        <v>1.22539997</v>
      </c>
      <c r="F56">
        <v>118.86299896</v>
      </c>
      <c r="G56">
        <v>1.98090005</v>
      </c>
      <c r="H56">
        <v>9.9000003020963209E+37</v>
      </c>
      <c r="J56" s="2">
        <f>TREND(Calibration!$A$2:$A$4,Calibration!$B$2:$B$4,C56)</f>
        <v>400.6155548390231</v>
      </c>
      <c r="K56" s="2">
        <f>TREND(Calibration!$A$2:$A$4,Calibration!$C$2:$C$4,E56)</f>
        <v>476.0182505772662</v>
      </c>
      <c r="L56" s="2">
        <f>TREND(Calibration!$A$2:$A$4,Calibration!$D$2:$D$4,G56)</f>
        <v>775.5727187939475</v>
      </c>
    </row>
    <row r="57" spans="1:12" x14ac:dyDescent="0.25">
      <c r="A57">
        <v>275102</v>
      </c>
      <c r="B57">
        <v>14.321000099999999</v>
      </c>
      <c r="C57">
        <v>0.63400000000000001</v>
      </c>
      <c r="D57">
        <v>824.77697753999996</v>
      </c>
      <c r="E57">
        <v>1.2096999900000001</v>
      </c>
      <c r="F57">
        <v>661.83801270000004</v>
      </c>
      <c r="G57">
        <v>2.0067999400000001</v>
      </c>
      <c r="H57">
        <v>9.9000003020963209E+37</v>
      </c>
      <c r="J57" s="2">
        <f>TREND(Calibration!$A$2:$A$4,Calibration!$B$2:$B$4,C57)</f>
        <v>405.58387693818037</v>
      </c>
      <c r="K57" s="2">
        <f>TREND(Calibration!$A$2:$A$4,Calibration!$C$2:$C$4,E57)</f>
        <v>469.66626589910152</v>
      </c>
      <c r="L57" s="2">
        <f>TREND(Calibration!$A$2:$A$4,Calibration!$D$2:$D$4,G57)</f>
        <v>786.24966249132137</v>
      </c>
    </row>
    <row r="58" spans="1:12" x14ac:dyDescent="0.25">
      <c r="A58">
        <v>280103</v>
      </c>
      <c r="B58">
        <v>14.411000250000001</v>
      </c>
      <c r="C58">
        <v>0.62809998</v>
      </c>
      <c r="D58">
        <v>1360.7290039100001</v>
      </c>
      <c r="E58">
        <v>1.2113000199999999</v>
      </c>
      <c r="F58">
        <v>1196.40197754</v>
      </c>
      <c r="G58">
        <v>2.0002999300000002</v>
      </c>
      <c r="H58">
        <v>9.9000003020963209E+37</v>
      </c>
      <c r="J58" s="2">
        <f>TREND(Calibration!$A$2:$A$4,Calibration!$B$2:$B$4,C58)</f>
        <v>401.96497679195005</v>
      </c>
      <c r="K58" s="2">
        <f>TREND(Calibration!$A$2:$A$4,Calibration!$C$2:$C$4,E58)</f>
        <v>470.31361487945708</v>
      </c>
      <c r="L58" s="2">
        <f>TREND(Calibration!$A$2:$A$4,Calibration!$D$2:$D$4,G58)</f>
        <v>783.57010513403657</v>
      </c>
    </row>
    <row r="59" spans="1:12" x14ac:dyDescent="0.25">
      <c r="A59">
        <v>285102</v>
      </c>
      <c r="B59">
        <v>14.53299999</v>
      </c>
      <c r="C59">
        <v>0.62749999999999995</v>
      </c>
      <c r="D59">
        <v>9.9000003020963209E+37</v>
      </c>
      <c r="E59">
        <v>1.17780006</v>
      </c>
      <c r="F59">
        <v>1344.7290039100001</v>
      </c>
      <c r="G59">
        <v>1.99380004</v>
      </c>
      <c r="H59">
        <v>9.9000003020963209E+37</v>
      </c>
      <c r="J59" s="2">
        <f>TREND(Calibration!$A$2:$A$4,Calibration!$B$2:$B$4,C59)</f>
        <v>401.59696656321603</v>
      </c>
      <c r="K59" s="2">
        <f>TREND(Calibration!$A$2:$A$4,Calibration!$C$2:$C$4,E59)</f>
        <v>456.76001591696604</v>
      </c>
      <c r="L59" s="2">
        <f>TREND(Calibration!$A$2:$A$4,Calibration!$D$2:$D$4,G59)</f>
        <v>780.89059724542687</v>
      </c>
    </row>
    <row r="60" spans="1:12" x14ac:dyDescent="0.25">
      <c r="A60">
        <v>290103</v>
      </c>
      <c r="B60">
        <v>14.56299973</v>
      </c>
      <c r="C60">
        <v>0.63020003000000002</v>
      </c>
      <c r="D60">
        <v>817.93103026999995</v>
      </c>
      <c r="E60">
        <v>1.26419997</v>
      </c>
      <c r="F60">
        <v>9.9000003020963209E+37</v>
      </c>
      <c r="G60">
        <v>1.98090005</v>
      </c>
      <c r="H60">
        <v>9.9000003020963209E+37</v>
      </c>
      <c r="J60" s="2">
        <f>TREND(Calibration!$A$2:$A$4,Calibration!$B$2:$B$4,C60)</f>
        <v>403.25308619701838</v>
      </c>
      <c r="K60" s="2">
        <f>TREND(Calibration!$A$2:$A$4,Calibration!$C$2:$C$4,E60)</f>
        <v>491.71616901491961</v>
      </c>
      <c r="L60" s="2">
        <f>TREND(Calibration!$A$2:$A$4,Calibration!$D$2:$D$4,G60)</f>
        <v>775.5727187939475</v>
      </c>
    </row>
    <row r="61" spans="1:12" x14ac:dyDescent="0.25">
      <c r="A61">
        <v>295102</v>
      </c>
      <c r="B61">
        <v>14.647000309999999</v>
      </c>
      <c r="C61">
        <v>0.63349997999999996</v>
      </c>
      <c r="D61">
        <v>482.17098999000001</v>
      </c>
      <c r="E61">
        <v>1.2398999900000001</v>
      </c>
      <c r="F61">
        <v>9.9000003020963209E+37</v>
      </c>
      <c r="G61">
        <v>1.98090005</v>
      </c>
      <c r="H61">
        <v>9.9000003020963209E+37</v>
      </c>
      <c r="J61" s="2">
        <f>TREND(Calibration!$A$2:$A$4,Calibration!$B$2:$B$4,C61)</f>
        <v>405.27717925730502</v>
      </c>
      <c r="K61" s="2">
        <f>TREND(Calibration!$A$2:$A$4,Calibration!$C$2:$C$4,E61)</f>
        <v>481.8847488067596</v>
      </c>
      <c r="L61" s="2">
        <f>TREND(Calibration!$A$2:$A$4,Calibration!$D$2:$D$4,G61)</f>
        <v>775.5727187939475</v>
      </c>
    </row>
    <row r="62" spans="1:12" x14ac:dyDescent="0.25">
      <c r="A62">
        <v>300102</v>
      </c>
      <c r="B62">
        <v>14.63099957</v>
      </c>
      <c r="C62">
        <v>0.63510001000000005</v>
      </c>
      <c r="D62">
        <v>9.9000003020963209E+37</v>
      </c>
      <c r="E62">
        <v>1.18920004</v>
      </c>
      <c r="F62">
        <v>847.53002930000002</v>
      </c>
      <c r="G62">
        <v>1.9840999800000001</v>
      </c>
      <c r="H62">
        <v>9.9000003020963209E+37</v>
      </c>
      <c r="J62" s="2">
        <f>TREND(Calibration!$A$2:$A$4,Calibration!$B$2:$B$4,C62)</f>
        <v>406.258590981498</v>
      </c>
      <c r="K62" s="2">
        <f>TREND(Calibration!$A$2:$A$4,Calibration!$C$2:$C$4,E62)</f>
        <v>461.37228283013309</v>
      </c>
      <c r="L62" s="2">
        <f>TREND(Calibration!$A$2:$A$4,Calibration!$D$2:$D$4,G62)</f>
        <v>776.89185460670728</v>
      </c>
    </row>
    <row r="63" spans="1:12" x14ac:dyDescent="0.25">
      <c r="A63">
        <v>305103</v>
      </c>
      <c r="B63">
        <v>14.70199966</v>
      </c>
      <c r="C63">
        <v>0.62970000999999998</v>
      </c>
      <c r="D63">
        <v>465.66400146000001</v>
      </c>
      <c r="E63">
        <v>1.19350004</v>
      </c>
      <c r="F63">
        <v>1251.1710205100001</v>
      </c>
      <c r="G63">
        <v>1.98629999</v>
      </c>
      <c r="H63">
        <v>9.9000003020963209E+37</v>
      </c>
      <c r="J63" s="2">
        <f>TREND(Calibration!$A$2:$A$4,Calibration!$B$2:$B$4,C63)</f>
        <v>402.94638851614303</v>
      </c>
      <c r="K63" s="2">
        <f>TREND(Calibration!$A$2:$A$4,Calibration!$C$2:$C$4,E63)</f>
        <v>463.11200059513072</v>
      </c>
      <c r="L63" s="2">
        <f>TREND(Calibration!$A$2:$A$4,Calibration!$D$2:$D$4,G63)</f>
        <v>777.79878443936911</v>
      </c>
    </row>
    <row r="64" spans="1:12" x14ac:dyDescent="0.25">
      <c r="A64">
        <v>310104</v>
      </c>
      <c r="B64">
        <v>14.74400043</v>
      </c>
      <c r="C64">
        <v>0.62860000000000005</v>
      </c>
      <c r="D64">
        <v>870.06201171999999</v>
      </c>
      <c r="E64">
        <v>1.19239998</v>
      </c>
      <c r="F64">
        <v>1011.74902344</v>
      </c>
      <c r="G64">
        <v>1.99380004</v>
      </c>
      <c r="H64">
        <v>9.9000003020963209E+37</v>
      </c>
      <c r="J64" s="2">
        <f>TREND(Calibration!$A$2:$A$4,Calibration!$B$2:$B$4,C64)</f>
        <v>402.27167447282545</v>
      </c>
      <c r="K64" s="2">
        <f>TREND(Calibration!$A$2:$A$4,Calibration!$C$2:$C$4,E64)</f>
        <v>462.66693224058116</v>
      </c>
      <c r="L64" s="2">
        <f>TREND(Calibration!$A$2:$A$4,Calibration!$D$2:$D$4,G64)</f>
        <v>780.89059724542687</v>
      </c>
    </row>
    <row r="65" spans="1:12" x14ac:dyDescent="0.25">
      <c r="A65">
        <v>315103</v>
      </c>
      <c r="B65">
        <v>14.79599953</v>
      </c>
      <c r="C65">
        <v>0.63180000000000003</v>
      </c>
      <c r="D65">
        <v>1301.2879638700001</v>
      </c>
      <c r="E65">
        <v>1.30739999</v>
      </c>
      <c r="F65">
        <v>710.95001220999995</v>
      </c>
      <c r="G65">
        <v>1.9879000200000001</v>
      </c>
      <c r="H65">
        <v>9.9000003020963209E+37</v>
      </c>
      <c r="J65" s="2">
        <f>TREND(Calibration!$A$2:$A$4,Calibration!$B$2:$B$4,C65)</f>
        <v>404.23446111896169</v>
      </c>
      <c r="K65" s="2">
        <f>TREND(Calibration!$A$2:$A$4,Calibration!$C$2:$C$4,E65)</f>
        <v>509.19427186195571</v>
      </c>
      <c r="L65" s="2">
        <f>TREND(Calibration!$A$2:$A$4,Calibration!$D$2:$D$4,G65)</f>
        <v>778.45837914128128</v>
      </c>
    </row>
    <row r="66" spans="1:12" x14ac:dyDescent="0.25">
      <c r="A66">
        <v>320102</v>
      </c>
      <c r="B66">
        <v>14.946000099999999</v>
      </c>
      <c r="C66">
        <v>0.63400000000000001</v>
      </c>
      <c r="D66">
        <v>791.39801024999997</v>
      </c>
      <c r="E66">
        <v>1.29879999</v>
      </c>
      <c r="F66">
        <v>746.72802734000004</v>
      </c>
      <c r="G66">
        <v>1.96570003</v>
      </c>
      <c r="H66">
        <v>9.9000003020963209E+37</v>
      </c>
      <c r="J66" s="2">
        <f>TREND(Calibration!$A$2:$A$4,Calibration!$B$2:$B$4,C66)</f>
        <v>405.58387693818037</v>
      </c>
      <c r="K66" s="2">
        <f>TREND(Calibration!$A$2:$A$4,Calibration!$C$2:$C$4,E66)</f>
        <v>505.71483633196033</v>
      </c>
      <c r="L66" s="2">
        <f>TREND(Calibration!$A$2:$A$4,Calibration!$D$2:$D$4,G66)</f>
        <v>769.30667836910573</v>
      </c>
    </row>
    <row r="67" spans="1:12" x14ac:dyDescent="0.25">
      <c r="A67">
        <v>325104</v>
      </c>
      <c r="B67">
        <v>15.09200001</v>
      </c>
      <c r="C67">
        <v>0.63020003000000002</v>
      </c>
      <c r="D67">
        <v>1026.98400879</v>
      </c>
      <c r="E67">
        <v>1.21510005</v>
      </c>
      <c r="F67">
        <v>349.77301025000003</v>
      </c>
      <c r="G67">
        <v>1.9571000300000001</v>
      </c>
      <c r="H67">
        <v>9.9000003020963209E+37</v>
      </c>
      <c r="J67" s="2">
        <f>TREND(Calibration!$A$2:$A$4,Calibration!$B$2:$B$4,C67)</f>
        <v>403.25308619701838</v>
      </c>
      <c r="K67" s="2">
        <f>TREND(Calibration!$A$2:$A$4,Calibration!$C$2:$C$4,E67)</f>
        <v>471.85105201864877</v>
      </c>
      <c r="L67" s="2">
        <f>TREND(Calibration!$A$2:$A$4,Calibration!$D$2:$D$4,G67)</f>
        <v>765.76142331985989</v>
      </c>
    </row>
    <row r="68" spans="1:12" x14ac:dyDescent="0.25">
      <c r="A68">
        <v>330103</v>
      </c>
      <c r="B68">
        <v>15.21500015</v>
      </c>
      <c r="C68">
        <v>0.63080000999999997</v>
      </c>
      <c r="D68">
        <v>587.53997803000004</v>
      </c>
      <c r="E68">
        <v>1.21399999</v>
      </c>
      <c r="F68">
        <v>1244.97595215</v>
      </c>
      <c r="G68">
        <v>1.96570003</v>
      </c>
      <c r="H68">
        <v>9.9000003020963209E+37</v>
      </c>
      <c r="J68" s="2">
        <f>TREND(Calibration!$A$2:$A$4,Calibration!$B$2:$B$4,C68)</f>
        <v>403.62109642575234</v>
      </c>
      <c r="K68" s="2">
        <f>TREND(Calibration!$A$2:$A$4,Calibration!$C$2:$C$4,E68)</f>
        <v>471.40598366409915</v>
      </c>
      <c r="L68" s="2">
        <f>TREND(Calibration!$A$2:$A$4,Calibration!$D$2:$D$4,G68)</f>
        <v>769.30667836910573</v>
      </c>
    </row>
    <row r="69" spans="1:12" x14ac:dyDescent="0.25">
      <c r="A69">
        <v>335104</v>
      </c>
      <c r="B69">
        <v>15.272999759999999</v>
      </c>
      <c r="C69">
        <v>0.62809998</v>
      </c>
      <c r="D69">
        <v>9.9000003020963209E+37</v>
      </c>
      <c r="E69">
        <v>1.20700002</v>
      </c>
      <c r="F69">
        <v>336.90399170000001</v>
      </c>
      <c r="G69">
        <v>1.95869994</v>
      </c>
      <c r="H69">
        <v>9.9000003020963209E+37</v>
      </c>
      <c r="J69" s="2">
        <f>TREND(Calibration!$A$2:$A$4,Calibration!$B$2:$B$4,C69)</f>
        <v>401.96497679195005</v>
      </c>
      <c r="K69" s="2">
        <f>TREND(Calibration!$A$2:$A$4,Calibration!$C$2:$C$4,E69)</f>
        <v>468.57389711445938</v>
      </c>
      <c r="L69" s="2">
        <f>TREND(Calibration!$A$2:$A$4,Calibration!$D$2:$D$4,G69)</f>
        <v>766.42096855309694</v>
      </c>
    </row>
    <row r="70" spans="1:12" x14ac:dyDescent="0.25">
      <c r="A70">
        <v>340103</v>
      </c>
      <c r="B70">
        <v>15.32499981</v>
      </c>
      <c r="C70">
        <v>0.62480002999999995</v>
      </c>
      <c r="D70">
        <v>305.21499634000003</v>
      </c>
      <c r="E70">
        <v>1.21619999</v>
      </c>
      <c r="F70">
        <v>9.9000003020963209E+37</v>
      </c>
      <c r="G70">
        <v>1.95169997</v>
      </c>
      <c r="H70">
        <v>9.9000003020963209E+37</v>
      </c>
      <c r="J70" s="2">
        <f>TREND(Calibration!$A$2:$A$4,Calibration!$B$2:$B$4,C70)</f>
        <v>399.94088373166335</v>
      </c>
      <c r="K70" s="2">
        <f>TREND(Calibration!$A$2:$A$4,Calibration!$C$2:$C$4,E70)</f>
        <v>472.29607182293518</v>
      </c>
      <c r="L70" s="2">
        <f>TREND(Calibration!$A$2:$A$4,Calibration!$D$2:$D$4,G70)</f>
        <v>763.53530820576316</v>
      </c>
    </row>
    <row r="71" spans="1:12" x14ac:dyDescent="0.25">
      <c r="A71">
        <v>345105</v>
      </c>
      <c r="B71">
        <v>15.27999973</v>
      </c>
      <c r="C71">
        <v>0.62589996999999997</v>
      </c>
      <c r="D71">
        <v>1360.60705566</v>
      </c>
      <c r="E71">
        <v>1.17999995</v>
      </c>
      <c r="F71">
        <v>963.32397461000005</v>
      </c>
      <c r="G71">
        <v>1.9571000300000001</v>
      </c>
      <c r="H71">
        <v>9.9000003020963209E+37</v>
      </c>
      <c r="J71" s="2">
        <f>TREND(Calibration!$A$2:$A$4,Calibration!$B$2:$B$4,C71)</f>
        <v>400.6155548390231</v>
      </c>
      <c r="K71" s="2">
        <f>TREND(Calibration!$A$2:$A$4,Calibration!$C$2:$C$4,E71)</f>
        <v>457.65005957139414</v>
      </c>
      <c r="L71" s="2">
        <f>TREND(Calibration!$A$2:$A$4,Calibration!$D$2:$D$4,G71)</f>
        <v>765.76142331985989</v>
      </c>
    </row>
    <row r="72" spans="1:12" x14ac:dyDescent="0.25">
      <c r="A72">
        <v>350104</v>
      </c>
      <c r="B72">
        <v>15.22099972</v>
      </c>
      <c r="C72">
        <v>0.63510001000000005</v>
      </c>
      <c r="D72">
        <v>1201.0209960899999</v>
      </c>
      <c r="E72">
        <v>1.1724000000000001</v>
      </c>
      <c r="F72">
        <v>875.71801758000004</v>
      </c>
      <c r="G72">
        <v>1.96249998</v>
      </c>
      <c r="H72">
        <v>9.9000003020963209E+37</v>
      </c>
      <c r="J72" s="2">
        <f>TREND(Calibration!$A$2:$A$4,Calibration!$B$2:$B$4,C72)</f>
        <v>406.258590981498</v>
      </c>
      <c r="K72" s="2">
        <f>TREND(Calibration!$A$2:$A$4,Calibration!$C$2:$C$4,E72)</f>
        <v>454.57522979741879</v>
      </c>
      <c r="L72" s="2">
        <f>TREND(Calibration!$A$2:$A$4,Calibration!$D$2:$D$4,G72)</f>
        <v>767.98749308767094</v>
      </c>
    </row>
    <row r="73" spans="1:12" x14ac:dyDescent="0.25">
      <c r="A73">
        <v>355104</v>
      </c>
      <c r="B73">
        <v>15.18900013</v>
      </c>
      <c r="C73">
        <v>0.63559997000000001</v>
      </c>
      <c r="D73">
        <v>9.9000003020963209E+37</v>
      </c>
      <c r="E73">
        <v>1.18859994</v>
      </c>
      <c r="F73">
        <v>843.63000488</v>
      </c>
      <c r="G73">
        <v>1.9614000300000001</v>
      </c>
      <c r="H73">
        <v>9.9000003020963209E+37</v>
      </c>
      <c r="J73" s="2">
        <f>TREND(Calibration!$A$2:$A$4,Calibration!$B$2:$B$4,C73)</f>
        <v>406.56525186012368</v>
      </c>
      <c r="K73" s="2">
        <f>TREND(Calibration!$A$2:$A$4,Calibration!$C$2:$C$4,E73)</f>
        <v>461.12949105553423</v>
      </c>
      <c r="L73" s="2">
        <f>TREND(Calibration!$A$2:$A$4,Calibration!$D$2:$D$4,G73)</f>
        <v>767.53405084448275</v>
      </c>
    </row>
    <row r="74" spans="1:12" x14ac:dyDescent="0.25">
      <c r="A74">
        <v>360103</v>
      </c>
      <c r="B74">
        <v>15.14299965</v>
      </c>
      <c r="C74">
        <v>0.63669997</v>
      </c>
      <c r="D74">
        <v>1206.9530029299999</v>
      </c>
      <c r="E74">
        <v>1.2447999700000001</v>
      </c>
      <c r="F74">
        <v>870.35998534999999</v>
      </c>
      <c r="G74">
        <v>1.9581999800000001</v>
      </c>
      <c r="H74">
        <v>9.9000003020963209E+37</v>
      </c>
      <c r="J74" s="2">
        <f>TREND(Calibration!$A$2:$A$4,Calibration!$B$2:$B$4,C74)</f>
        <v>407.23995976973305</v>
      </c>
      <c r="K74" s="2">
        <f>TREND(Calibration!$A$2:$A$4,Calibration!$C$2:$C$4,E74)</f>
        <v>483.86720979609294</v>
      </c>
      <c r="L74" s="2">
        <f>TREND(Calibration!$A$2:$A$4,Calibration!$D$2:$D$4,G74)</f>
        <v>766.21486556304797</v>
      </c>
    </row>
    <row r="75" spans="1:12" x14ac:dyDescent="0.25">
      <c r="A75">
        <v>365104</v>
      </c>
      <c r="B75">
        <v>15.17300034</v>
      </c>
      <c r="C75">
        <v>0.63020003000000002</v>
      </c>
      <c r="D75">
        <v>9.9000003020963209E+37</v>
      </c>
      <c r="E75">
        <v>1.35169995</v>
      </c>
      <c r="F75">
        <v>452.24899291999998</v>
      </c>
      <c r="G75">
        <v>1.9576</v>
      </c>
      <c r="H75">
        <v>9.9000003020963209E+37</v>
      </c>
      <c r="J75" s="2">
        <f>TREND(Calibration!$A$2:$A$4,Calibration!$B$2:$B$4,C75)</f>
        <v>403.25308619701838</v>
      </c>
      <c r="K75" s="2">
        <f>TREND(Calibration!$A$2:$A$4,Calibration!$C$2:$C$4,E75)</f>
        <v>527.1173945132781</v>
      </c>
      <c r="L75" s="2">
        <f>TREND(Calibration!$A$2:$A$4,Calibration!$D$2:$D$4,G75)</f>
        <v>765.9675304322983</v>
      </c>
    </row>
    <row r="76" spans="1:12" x14ac:dyDescent="0.25">
      <c r="A76">
        <v>370104</v>
      </c>
      <c r="B76">
        <v>15.25399971</v>
      </c>
      <c r="C76">
        <v>0.63129997000000004</v>
      </c>
      <c r="D76">
        <v>682.09002685999997</v>
      </c>
      <c r="E76">
        <v>1.25989997</v>
      </c>
      <c r="F76">
        <v>1153.19104004</v>
      </c>
      <c r="G76">
        <v>1.95220006</v>
      </c>
      <c r="H76">
        <v>9.9000003020963209E+37</v>
      </c>
      <c r="J76" s="2">
        <f>TREND(Calibration!$A$2:$A$4,Calibration!$B$2:$B$4,C76)</f>
        <v>403.92775730437813</v>
      </c>
      <c r="K76" s="2">
        <f>TREND(Calibration!$A$2:$A$4,Calibration!$C$2:$C$4,E76)</f>
        <v>489.97645124992198</v>
      </c>
      <c r="L76" s="2">
        <f>TREND(Calibration!$A$2:$A$4,Calibration!$D$2:$D$4,G76)</f>
        <v>763.7414647868768</v>
      </c>
    </row>
    <row r="77" spans="1:12" x14ac:dyDescent="0.25">
      <c r="A77">
        <v>375104</v>
      </c>
      <c r="B77">
        <v>15.31499958</v>
      </c>
      <c r="C77">
        <v>0.63020003000000002</v>
      </c>
      <c r="D77">
        <v>1262.56799316</v>
      </c>
      <c r="E77">
        <v>1.1897000099999999</v>
      </c>
      <c r="F77">
        <v>961.23901366999996</v>
      </c>
      <c r="G77">
        <v>1.9490000000000001</v>
      </c>
      <c r="H77">
        <v>9.9000003020963209E+37</v>
      </c>
      <c r="J77" s="2">
        <f>TREND(Calibration!$A$2:$A$4,Calibration!$B$2:$B$4,C77)</f>
        <v>403.25308619701838</v>
      </c>
      <c r="K77" s="2">
        <f>TREND(Calibration!$A$2:$A$4,Calibration!$C$2:$C$4,E77)</f>
        <v>461.57456345593903</v>
      </c>
      <c r="L77" s="2">
        <f>TREND(Calibration!$A$2:$A$4,Calibration!$D$2:$D$4,G77)</f>
        <v>762.42227538305247</v>
      </c>
    </row>
    <row r="78" spans="1:12" x14ac:dyDescent="0.25">
      <c r="A78">
        <v>380103</v>
      </c>
      <c r="B78">
        <v>15.338000299999999</v>
      </c>
      <c r="C78">
        <v>0.63129997000000004</v>
      </c>
      <c r="D78">
        <v>1117.3680419899999</v>
      </c>
      <c r="E78">
        <v>1.2259000499999999</v>
      </c>
      <c r="F78">
        <v>807.77899170000001</v>
      </c>
      <c r="G78">
        <v>1.95009995</v>
      </c>
      <c r="H78">
        <v>9.9000003020963209E+37</v>
      </c>
      <c r="J78" s="2">
        <f>TREND(Calibration!$A$2:$A$4,Calibration!$B$2:$B$4,C78)</f>
        <v>403.92775730437813</v>
      </c>
      <c r="K78" s="2">
        <f>TREND(Calibration!$A$2:$A$4,Calibration!$C$2:$C$4,E78)</f>
        <v>476.22057570748012</v>
      </c>
      <c r="L78" s="2">
        <f>TREND(Calibration!$A$2:$A$4,Calibration!$D$2:$D$4,G78)</f>
        <v>762.87571762624054</v>
      </c>
    </row>
    <row r="79" spans="1:12" x14ac:dyDescent="0.25">
      <c r="A79">
        <v>385103</v>
      </c>
      <c r="B79">
        <v>15.27600002</v>
      </c>
      <c r="C79">
        <v>0.63510001000000005</v>
      </c>
      <c r="D79">
        <v>1052.58300781</v>
      </c>
      <c r="E79">
        <v>1.2005000100000001</v>
      </c>
      <c r="F79">
        <v>1305.72595215</v>
      </c>
      <c r="G79">
        <v>1.9737999399999999</v>
      </c>
      <c r="H79">
        <v>9.9000003020963209E+37</v>
      </c>
      <c r="J79" s="2">
        <f>TREND(Calibration!$A$2:$A$4,Calibration!$B$2:$B$4,C79)</f>
        <v>406.258590981498</v>
      </c>
      <c r="K79" s="2">
        <f>TREND(Calibration!$A$2:$A$4,Calibration!$C$2:$C$4,E79)</f>
        <v>465.94408714477049</v>
      </c>
      <c r="L79" s="2">
        <f>TREND(Calibration!$A$2:$A$4,Calibration!$D$2:$D$4,G79)</f>
        <v>772.64577683723803</v>
      </c>
    </row>
    <row r="80" spans="1:12" x14ac:dyDescent="0.25">
      <c r="A80">
        <v>390105</v>
      </c>
      <c r="B80">
        <v>15.175999640000001</v>
      </c>
      <c r="C80">
        <v>0.63080000999999997</v>
      </c>
      <c r="D80">
        <v>1110.6459960899999</v>
      </c>
      <c r="E80">
        <v>1.4407999499999999</v>
      </c>
      <c r="F80">
        <v>9.9000003020963209E+37</v>
      </c>
      <c r="G80">
        <v>1.98090005</v>
      </c>
      <c r="H80">
        <v>9.9000003020963209E+37</v>
      </c>
      <c r="J80" s="2">
        <f>TREND(Calibration!$A$2:$A$4,Calibration!$B$2:$B$4,C80)</f>
        <v>403.62109642575234</v>
      </c>
      <c r="K80" s="2">
        <f>TREND(Calibration!$A$2:$A$4,Calibration!$C$2:$C$4,E80)</f>
        <v>563.16596494613691</v>
      </c>
      <c r="L80" s="2">
        <f>TREND(Calibration!$A$2:$A$4,Calibration!$D$2:$D$4,G80)</f>
        <v>775.5727187939475</v>
      </c>
    </row>
    <row r="81" spans="1:12" x14ac:dyDescent="0.25">
      <c r="A81">
        <v>395104</v>
      </c>
      <c r="B81">
        <v>15.055999760000001</v>
      </c>
      <c r="C81">
        <v>0.63290000000000002</v>
      </c>
      <c r="D81">
        <v>1010.88500977</v>
      </c>
      <c r="E81">
        <v>1.25450003</v>
      </c>
      <c r="F81">
        <v>9.9000003020963209E+37</v>
      </c>
      <c r="G81">
        <v>1.9840999800000001</v>
      </c>
      <c r="H81">
        <v>9.9000003020963209E+37</v>
      </c>
      <c r="J81" s="2">
        <f>TREND(Calibration!$A$2:$A$4,Calibration!$B$2:$B$4,C81)</f>
        <v>404.90916902857106</v>
      </c>
      <c r="K81" s="2">
        <f>TREND(Calibration!$A$2:$A$4,Calibration!$C$2:$C$4,E81)</f>
        <v>487.79171368063788</v>
      </c>
      <c r="L81" s="2">
        <f>TREND(Calibration!$A$2:$A$4,Calibration!$D$2:$D$4,G81)</f>
        <v>776.89185460670728</v>
      </c>
    </row>
    <row r="82" spans="1:12" x14ac:dyDescent="0.25">
      <c r="A82">
        <v>400104</v>
      </c>
      <c r="B82">
        <v>14.90999985</v>
      </c>
      <c r="C82">
        <v>0.62860000000000005</v>
      </c>
      <c r="D82">
        <v>1038.44799805</v>
      </c>
      <c r="E82">
        <v>1.2280999399999999</v>
      </c>
      <c r="F82">
        <v>9.9000003020963209E+37</v>
      </c>
      <c r="G82">
        <v>1.97329998</v>
      </c>
      <c r="H82">
        <v>9.9000003020963209E+37</v>
      </c>
      <c r="J82" s="2">
        <f>TREND(Calibration!$A$2:$A$4,Calibration!$B$2:$B$4,C82)</f>
        <v>402.27167447282545</v>
      </c>
      <c r="K82" s="2">
        <f>TREND(Calibration!$A$2:$A$4,Calibration!$C$2:$C$4,E82)</f>
        <v>477.11061936190816</v>
      </c>
      <c r="L82" s="2">
        <f>TREND(Calibration!$A$2:$A$4,Calibration!$D$2:$D$4,G82)</f>
        <v>772.43967384718906</v>
      </c>
    </row>
    <row r="83" spans="1:12" x14ac:dyDescent="0.25">
      <c r="A83">
        <v>405104</v>
      </c>
      <c r="B83">
        <v>14.79300022</v>
      </c>
      <c r="C83">
        <v>0.62429999999999997</v>
      </c>
      <c r="D83">
        <v>1054.8549804700001</v>
      </c>
      <c r="E83">
        <v>1.41439998</v>
      </c>
      <c r="F83">
        <v>9.9000003020963209E+37</v>
      </c>
      <c r="G83">
        <v>1.96570003</v>
      </c>
      <c r="H83">
        <v>9.9000003020963209E+37</v>
      </c>
      <c r="J83" s="2">
        <f>TREND(Calibration!$A$2:$A$4,Calibration!$B$2:$B$4,C83)</f>
        <v>399.63417991707979</v>
      </c>
      <c r="K83" s="2">
        <f>TREND(Calibration!$A$2:$A$4,Calibration!$C$2:$C$4,E83)</f>
        <v>552.48491917767058</v>
      </c>
      <c r="L83" s="2">
        <f>TREND(Calibration!$A$2:$A$4,Calibration!$D$2:$D$4,G83)</f>
        <v>769.30667836910573</v>
      </c>
    </row>
    <row r="84" spans="1:12" x14ac:dyDescent="0.25">
      <c r="A84">
        <v>410104</v>
      </c>
      <c r="B84">
        <v>14.756999970000001</v>
      </c>
      <c r="C84">
        <v>0.62699996999999996</v>
      </c>
      <c r="D84">
        <v>743.88800048999997</v>
      </c>
      <c r="E84">
        <v>1.2361999800000001</v>
      </c>
      <c r="F84">
        <v>9.9000003020963209E+37</v>
      </c>
      <c r="G84">
        <v>1.9716999500000001</v>
      </c>
      <c r="H84">
        <v>9.9000003020963209E+37</v>
      </c>
      <c r="J84" s="2">
        <f>TREND(Calibration!$A$2:$A$4,Calibration!$B$2:$B$4,C84)</f>
        <v>401.29026274863241</v>
      </c>
      <c r="K84" s="2">
        <f>TREND(Calibration!$A$2:$A$4,Calibration!$C$2:$C$4,E84)</f>
        <v>480.38777831195284</v>
      </c>
      <c r="L84" s="2">
        <f>TREND(Calibration!$A$2:$A$4,Calibration!$D$2:$D$4,G84)</f>
        <v>771.78007914527689</v>
      </c>
    </row>
    <row r="85" spans="1:12" x14ac:dyDescent="0.25">
      <c r="A85">
        <v>415237</v>
      </c>
      <c r="B85">
        <v>14.78499985</v>
      </c>
      <c r="C85">
        <v>0.62480002999999995</v>
      </c>
      <c r="D85">
        <v>596.53900146000001</v>
      </c>
      <c r="E85">
        <v>1.2561000600000001</v>
      </c>
      <c r="F85">
        <v>9.9000003020963209E+37</v>
      </c>
      <c r="G85">
        <v>1.97329998</v>
      </c>
      <c r="H85">
        <v>9.9000003020963209E+37</v>
      </c>
      <c r="J85" s="2">
        <f>TREND(Calibration!$A$2:$A$4,Calibration!$B$2:$B$4,C85)</f>
        <v>399.94088373166335</v>
      </c>
      <c r="K85" s="2">
        <f>TREND(Calibration!$A$2:$A$4,Calibration!$C$2:$C$4,E85)</f>
        <v>488.43906266099356</v>
      </c>
      <c r="L85" s="2">
        <f>TREND(Calibration!$A$2:$A$4,Calibration!$D$2:$D$4,G85)</f>
        <v>772.43967384718906</v>
      </c>
    </row>
    <row r="86" spans="1:12" x14ac:dyDescent="0.25">
      <c r="A86">
        <v>420105</v>
      </c>
      <c r="B86">
        <v>14.824000359999999</v>
      </c>
      <c r="C86">
        <v>0.62269998000000004</v>
      </c>
      <c r="D86">
        <v>711.80902100000003</v>
      </c>
      <c r="E86">
        <v>1.26909995</v>
      </c>
      <c r="F86">
        <v>9.9000003020963209E+37</v>
      </c>
      <c r="G86">
        <v>1.9759999500000001</v>
      </c>
      <c r="H86">
        <v>9.9000003020963209E+37</v>
      </c>
      <c r="J86" s="2">
        <f>TREND(Calibration!$A$2:$A$4,Calibration!$B$2:$B$4,C86)</f>
        <v>398.65277432659514</v>
      </c>
      <c r="K86" s="2">
        <f>TREND(Calibration!$A$2:$A$4,Calibration!$C$2:$C$4,E86)</f>
        <v>493.698630004253</v>
      </c>
      <c r="L86" s="2">
        <f>TREND(Calibration!$A$2:$A$4,Calibration!$D$2:$D$4,G86)</f>
        <v>773.55270666989986</v>
      </c>
    </row>
    <row r="87" spans="1:12" x14ac:dyDescent="0.25">
      <c r="A87">
        <v>425105</v>
      </c>
      <c r="B87">
        <v>14.81099987</v>
      </c>
      <c r="C87">
        <v>0.61729997000000003</v>
      </c>
      <c r="D87">
        <v>1063.0119628899999</v>
      </c>
      <c r="E87">
        <v>1.3890000600000001</v>
      </c>
      <c r="F87">
        <v>9.9000003020963209E+37</v>
      </c>
      <c r="G87">
        <v>1.9602999699999999</v>
      </c>
      <c r="H87">
        <v>9.9000003020963209E+37</v>
      </c>
      <c r="J87" s="2">
        <f>TREND(Calibration!$A$2:$A$4,Calibration!$B$2:$B$4,C87)</f>
        <v>395.3405657275319</v>
      </c>
      <c r="K87" s="2">
        <f>TREND(Calibration!$A$2:$A$4,Calibration!$C$2:$C$4,E87)</f>
        <v>542.20847916522405</v>
      </c>
      <c r="L87" s="2">
        <f>TREND(Calibration!$A$2:$A$4,Calibration!$D$2:$D$4,G87)</f>
        <v>767.08056325500911</v>
      </c>
    </row>
    <row r="88" spans="1:12" x14ac:dyDescent="0.25">
      <c r="A88">
        <v>430104</v>
      </c>
      <c r="B88">
        <v>14.821000099999999</v>
      </c>
      <c r="C88">
        <v>0.61619997000000004</v>
      </c>
      <c r="D88">
        <v>820.46997069999998</v>
      </c>
      <c r="E88">
        <v>1.23179996</v>
      </c>
      <c r="F88">
        <v>9.9000003020963209E+37</v>
      </c>
      <c r="G88">
        <v>1.95930004</v>
      </c>
      <c r="H88">
        <v>9.9000003020963209E+37</v>
      </c>
      <c r="J88" s="2">
        <f>TREND(Calibration!$A$2:$A$4,Calibration!$B$2:$B$4,C88)</f>
        <v>394.66585781792259</v>
      </c>
      <c r="K88" s="2">
        <f>TREND(Calibration!$A$2:$A$4,Calibration!$C$2:$C$4,E88)</f>
        <v>478.60759390257027</v>
      </c>
      <c r="L88" s="2">
        <f>TREND(Calibration!$A$2:$A$4,Calibration!$D$2:$D$4,G88)</f>
        <v>766.6683531525216</v>
      </c>
    </row>
    <row r="89" spans="1:12" x14ac:dyDescent="0.25">
      <c r="A89">
        <v>435104</v>
      </c>
      <c r="B89">
        <v>14.756999970000001</v>
      </c>
      <c r="C89">
        <v>0.62050002999999998</v>
      </c>
      <c r="D89">
        <v>473.36801147</v>
      </c>
      <c r="E89">
        <v>1.2567000399999999</v>
      </c>
      <c r="F89">
        <v>9.9000003020963209E+37</v>
      </c>
      <c r="G89">
        <v>1.95869994</v>
      </c>
      <c r="H89">
        <v>9.9000003020963209E+37</v>
      </c>
      <c r="J89" s="2">
        <f>TREND(Calibration!$A$2:$A$4,Calibration!$B$2:$B$4,C89)</f>
        <v>397.30338917591774</v>
      </c>
      <c r="K89" s="2">
        <f>TREND(Calibration!$A$2:$A$4,Calibration!$C$2:$C$4,E89)</f>
        <v>488.68180588532914</v>
      </c>
      <c r="L89" s="2">
        <f>TREND(Calibration!$A$2:$A$4,Calibration!$D$2:$D$4,G89)</f>
        <v>766.42096855309694</v>
      </c>
    </row>
    <row r="90" spans="1:12" x14ac:dyDescent="0.25">
      <c r="A90">
        <v>440104</v>
      </c>
      <c r="B90">
        <v>14.62800026</v>
      </c>
      <c r="C90">
        <v>0.62</v>
      </c>
      <c r="D90">
        <v>728.03900146000001</v>
      </c>
      <c r="E90">
        <v>1.25129998</v>
      </c>
      <c r="F90">
        <v>9.9000003020963209E+37</v>
      </c>
      <c r="G90">
        <v>1.9651999499999999</v>
      </c>
      <c r="H90">
        <v>9.9000003020963209E+37</v>
      </c>
      <c r="J90" s="2">
        <f>TREND(Calibration!$A$2:$A$4,Calibration!$B$2:$B$4,C90)</f>
        <v>396.99668536133419</v>
      </c>
      <c r="K90" s="2">
        <f>TREND(Calibration!$A$2:$A$4,Calibration!$C$2:$C$4,E90)</f>
        <v>486.49701976578189</v>
      </c>
      <c r="L90" s="2">
        <f>TREND(Calibration!$A$2:$A$4,Calibration!$D$2:$D$4,G90)</f>
        <v>769.10052591038163</v>
      </c>
    </row>
    <row r="91" spans="1:12" x14ac:dyDescent="0.25">
      <c r="A91">
        <v>445117</v>
      </c>
      <c r="B91">
        <v>14.454999920000001</v>
      </c>
      <c r="C91">
        <v>0.62540001000000001</v>
      </c>
      <c r="D91">
        <v>651.96600341999999</v>
      </c>
      <c r="E91">
        <v>1.22430003</v>
      </c>
      <c r="F91">
        <v>1182.44299316</v>
      </c>
      <c r="G91">
        <v>1.9538999800000001</v>
      </c>
      <c r="H91">
        <v>9.9000003020963209E+37</v>
      </c>
      <c r="J91" s="2">
        <f>TREND(Calibration!$A$2:$A$4,Calibration!$B$2:$B$4,C91)</f>
        <v>400.30889396039743</v>
      </c>
      <c r="K91" s="2">
        <f>TREND(Calibration!$A$2:$A$4,Calibration!$C$2:$C$4,E91)</f>
        <v>475.57323077297974</v>
      </c>
      <c r="L91" s="2">
        <f>TREND(Calibration!$A$2:$A$4,Calibration!$D$2:$D$4,G91)</f>
        <v>764.44223803842499</v>
      </c>
    </row>
    <row r="92" spans="1:12" x14ac:dyDescent="0.25">
      <c r="A92">
        <v>450105</v>
      </c>
      <c r="B92">
        <v>14.3579998</v>
      </c>
      <c r="C92">
        <v>0.63239997999999997</v>
      </c>
      <c r="D92">
        <v>191.88000488</v>
      </c>
      <c r="E92">
        <v>1.2000000500000001</v>
      </c>
      <c r="F92">
        <v>9.9000003020963209E+37</v>
      </c>
      <c r="G92">
        <v>1.9571000300000001</v>
      </c>
      <c r="H92">
        <v>9.9000003020963209E+37</v>
      </c>
      <c r="J92" s="2">
        <f>TREND(Calibration!$A$2:$A$4,Calibration!$B$2:$B$4,C92)</f>
        <v>404.60247134769565</v>
      </c>
      <c r="K92" s="2">
        <f>TREND(Calibration!$A$2:$A$4,Calibration!$C$2:$C$4,E92)</f>
        <v>465.74181056481973</v>
      </c>
      <c r="L92" s="2">
        <f>TREND(Calibration!$A$2:$A$4,Calibration!$D$2:$D$4,G92)</f>
        <v>765.76142331985989</v>
      </c>
    </row>
    <row r="93" spans="1:12" x14ac:dyDescent="0.25">
      <c r="A93">
        <v>455105</v>
      </c>
      <c r="B93">
        <v>14.24100018</v>
      </c>
      <c r="C93">
        <v>0.63129997000000004</v>
      </c>
      <c r="D93">
        <v>1363.6789550799999</v>
      </c>
      <c r="E93">
        <v>1.2632000400000001</v>
      </c>
      <c r="F93">
        <v>942.04602050999995</v>
      </c>
      <c r="G93">
        <v>1.9576</v>
      </c>
      <c r="H93">
        <v>9.9000003020963209E+37</v>
      </c>
      <c r="J93" s="2">
        <f>TREND(Calibration!$A$2:$A$4,Calibration!$B$2:$B$4,C93)</f>
        <v>403.92775730437813</v>
      </c>
      <c r="K93" s="2">
        <f>TREND(Calibration!$A$2:$A$4,Calibration!$C$2:$C$4,E93)</f>
        <v>491.31161180916291</v>
      </c>
      <c r="L93" s="2">
        <f>TREND(Calibration!$A$2:$A$4,Calibration!$D$2:$D$4,G93)</f>
        <v>765.9675304322983</v>
      </c>
    </row>
    <row r="94" spans="1:12" x14ac:dyDescent="0.25">
      <c r="A94">
        <v>460115</v>
      </c>
      <c r="B94">
        <v>14.23200035</v>
      </c>
      <c r="C94">
        <v>0.62429999999999997</v>
      </c>
      <c r="D94">
        <v>630.62200928000004</v>
      </c>
      <c r="E94">
        <v>1.2712999599999999</v>
      </c>
      <c r="F94">
        <v>1002.59100342</v>
      </c>
      <c r="G94">
        <v>1.96360004</v>
      </c>
      <c r="H94">
        <v>9.9000003020963209E+37</v>
      </c>
      <c r="J94" s="2">
        <f>TREND(Calibration!$A$2:$A$4,Calibration!$B$2:$B$4,C94)</f>
        <v>399.63417991707979</v>
      </c>
      <c r="K94" s="2">
        <f>TREND(Calibration!$A$2:$A$4,Calibration!$C$2:$C$4,E94)</f>
        <v>494.5887222089442</v>
      </c>
      <c r="L94" s="2">
        <f>TREND(Calibration!$A$2:$A$4,Calibration!$D$2:$D$4,G94)</f>
        <v>768.44098067714458</v>
      </c>
    </row>
    <row r="95" spans="1:12" x14ac:dyDescent="0.25">
      <c r="A95">
        <v>465105</v>
      </c>
      <c r="B95">
        <v>14.25300026</v>
      </c>
      <c r="C95">
        <v>0.62480002999999995</v>
      </c>
      <c r="D95">
        <v>658.58801270000004</v>
      </c>
      <c r="E95">
        <v>1.2182999800000001</v>
      </c>
      <c r="F95">
        <v>889.11798095999995</v>
      </c>
      <c r="G95">
        <v>1.9706000100000001</v>
      </c>
      <c r="H95">
        <v>9.9000003020963209E+37</v>
      </c>
      <c r="J95" s="2">
        <f>TREND(Calibration!$A$2:$A$4,Calibration!$B$2:$B$4,C95)</f>
        <v>399.94088373166335</v>
      </c>
      <c r="K95" s="2">
        <f>TREND(Calibration!$A$2:$A$4,Calibration!$C$2:$C$4,E95)</f>
        <v>473.14569738324161</v>
      </c>
      <c r="L95" s="2">
        <f>TREND(Calibration!$A$2:$A$4,Calibration!$D$2:$D$4,G95)</f>
        <v>771.32664102447836</v>
      </c>
    </row>
    <row r="96" spans="1:12" x14ac:dyDescent="0.25">
      <c r="A96">
        <v>470104</v>
      </c>
      <c r="B96">
        <v>14.33100033</v>
      </c>
      <c r="C96">
        <v>0.62</v>
      </c>
      <c r="D96">
        <v>1038.8380127</v>
      </c>
      <c r="E96">
        <v>1.1815999699999999</v>
      </c>
      <c r="F96">
        <v>770.83197021000001</v>
      </c>
      <c r="G96">
        <v>1.9787000400000001</v>
      </c>
      <c r="H96">
        <v>9.9000003020963209E+37</v>
      </c>
      <c r="J96" s="2">
        <f>TREND(Calibration!$A$2:$A$4,Calibration!$B$2:$B$4,C96)</f>
        <v>396.99668536133419</v>
      </c>
      <c r="K96" s="2">
        <f>TREND(Calibration!$A$2:$A$4,Calibration!$C$2:$C$4,E96)</f>
        <v>458.29740450589446</v>
      </c>
      <c r="L96" s="2">
        <f>TREND(Calibration!$A$2:$A$4,Calibration!$D$2:$D$4,G96)</f>
        <v>774.66578896128578</v>
      </c>
    </row>
    <row r="97" spans="1:12" x14ac:dyDescent="0.25">
      <c r="A97">
        <v>475104</v>
      </c>
      <c r="B97">
        <v>14.402000429999999</v>
      </c>
      <c r="C97">
        <v>0.62</v>
      </c>
      <c r="D97">
        <v>9.9000003020963209E+37</v>
      </c>
      <c r="E97">
        <v>1.23290002</v>
      </c>
      <c r="F97">
        <v>538.55499268000005</v>
      </c>
      <c r="G97">
        <v>1.9787000400000001</v>
      </c>
      <c r="H97">
        <v>9.9000003020963209E+37</v>
      </c>
      <c r="J97" s="2">
        <f>TREND(Calibration!$A$2:$A$4,Calibration!$B$2:$B$4,C97)</f>
        <v>396.99668536133419</v>
      </c>
      <c r="K97" s="2">
        <f>TREND(Calibration!$A$2:$A$4,Calibration!$C$2:$C$4,E97)</f>
        <v>479.05266225711983</v>
      </c>
      <c r="L97" s="2">
        <f>TREND(Calibration!$A$2:$A$4,Calibration!$D$2:$D$4,G97)</f>
        <v>774.66578896128578</v>
      </c>
    </row>
    <row r="98" spans="1:12" x14ac:dyDescent="0.25">
      <c r="A98">
        <v>480104</v>
      </c>
      <c r="B98">
        <v>14.42500019</v>
      </c>
      <c r="C98">
        <v>0.62429999999999997</v>
      </c>
      <c r="D98">
        <v>845.63299560999997</v>
      </c>
      <c r="E98">
        <v>1.28750002</v>
      </c>
      <c r="F98">
        <v>983.65899658000001</v>
      </c>
      <c r="G98">
        <v>1.9754999900000001</v>
      </c>
      <c r="H98">
        <v>9.9000003020963209E+37</v>
      </c>
      <c r="J98" s="2">
        <f>TREND(Calibration!$A$2:$A$4,Calibration!$B$2:$B$4,C98)</f>
        <v>399.63417991707979</v>
      </c>
      <c r="K98" s="2">
        <f>TREND(Calibration!$A$2:$A$4,Calibration!$C$2:$C$4,E98)</f>
        <v>501.14303201732287</v>
      </c>
      <c r="L98" s="2">
        <f>TREND(Calibration!$A$2:$A$4,Calibration!$D$2:$D$4,G98)</f>
        <v>773.34660367985089</v>
      </c>
    </row>
    <row r="99" spans="1:12" x14ac:dyDescent="0.25">
      <c r="A99">
        <v>485104</v>
      </c>
      <c r="B99">
        <v>14.37899971</v>
      </c>
      <c r="C99">
        <v>0.62</v>
      </c>
      <c r="D99">
        <v>1209.8110351600001</v>
      </c>
      <c r="E99">
        <v>1.2496999499999999</v>
      </c>
      <c r="F99">
        <v>815.63598633000004</v>
      </c>
      <c r="G99">
        <v>1.97109997</v>
      </c>
      <c r="H99">
        <v>9.9000003020963209E+37</v>
      </c>
      <c r="J99" s="2">
        <f>TREND(Calibration!$A$2:$A$4,Calibration!$B$2:$B$4,C99)</f>
        <v>396.99668536133419</v>
      </c>
      <c r="K99" s="2">
        <f>TREND(Calibration!$A$2:$A$4,Calibration!$C$2:$C$4,E99)</f>
        <v>485.84967078542621</v>
      </c>
      <c r="L99" s="2">
        <f>TREND(Calibration!$A$2:$A$4,Calibration!$D$2:$D$4,G99)</f>
        <v>771.53274401452734</v>
      </c>
    </row>
    <row r="100" spans="1:12" x14ac:dyDescent="0.25">
      <c r="A100">
        <v>490102</v>
      </c>
      <c r="B100">
        <v>14.22999954</v>
      </c>
      <c r="C100">
        <v>0.61890000000000001</v>
      </c>
      <c r="D100">
        <v>1184.8790283200001</v>
      </c>
      <c r="E100">
        <v>1.1854000099999999</v>
      </c>
      <c r="F100">
        <v>615.98699951000003</v>
      </c>
      <c r="G100">
        <v>1.97109997</v>
      </c>
      <c r="H100">
        <v>9.9000003020963209E+37</v>
      </c>
      <c r="J100" s="2">
        <f>TREND(Calibration!$A$2:$A$4,Calibration!$B$2:$B$4,C100)</f>
        <v>396.32197745172482</v>
      </c>
      <c r="K100" s="2">
        <f>TREND(Calibration!$A$2:$A$4,Calibration!$C$2:$C$4,E100)</f>
        <v>459.83484569094139</v>
      </c>
      <c r="L100" s="2">
        <f>TREND(Calibration!$A$2:$A$4,Calibration!$D$2:$D$4,G100)</f>
        <v>771.53274401452734</v>
      </c>
    </row>
    <row r="101" spans="1:12" x14ac:dyDescent="0.25">
      <c r="A101">
        <v>495102</v>
      </c>
      <c r="B101">
        <v>14.126000400000001</v>
      </c>
      <c r="C101">
        <v>0.61290001999999999</v>
      </c>
      <c r="D101">
        <v>9.9000003020963209E+37</v>
      </c>
      <c r="E101">
        <v>1.1901999700000001</v>
      </c>
      <c r="F101">
        <v>1277.4229736299999</v>
      </c>
      <c r="G101">
        <v>1.9701000500000001</v>
      </c>
      <c r="H101">
        <v>9.9000003020963209E+37</v>
      </c>
      <c r="J101" s="2">
        <f>TREND(Calibration!$A$2:$A$4,Calibration!$B$2:$B$4,C101)</f>
        <v>392.64176475763583</v>
      </c>
      <c r="K101" s="2">
        <f>TREND(Calibration!$A$2:$A$4,Calibration!$C$2:$C$4,E101)</f>
        <v>461.7768400358899</v>
      </c>
      <c r="L101" s="2">
        <f>TREND(Calibration!$A$2:$A$4,Calibration!$D$2:$D$4,G101)</f>
        <v>771.12053803442939</v>
      </c>
    </row>
    <row r="102" spans="1:12" x14ac:dyDescent="0.25">
      <c r="A102">
        <v>500102</v>
      </c>
      <c r="B102">
        <v>13.97999954</v>
      </c>
      <c r="C102">
        <v>0.61240000000000006</v>
      </c>
      <c r="D102">
        <v>9.9000003020963209E+37</v>
      </c>
      <c r="E102">
        <v>1.19350004</v>
      </c>
      <c r="F102">
        <v>888.00299071999996</v>
      </c>
      <c r="G102">
        <v>1.95550001</v>
      </c>
      <c r="H102">
        <v>9.9000003020963209E+37</v>
      </c>
      <c r="J102" s="2">
        <f>TREND(Calibration!$A$2:$A$4,Calibration!$B$2:$B$4,C102)</f>
        <v>392.33506707676054</v>
      </c>
      <c r="K102" s="2">
        <f>TREND(Calibration!$A$2:$A$4,Calibration!$C$2:$C$4,E102)</f>
        <v>463.11200059513072</v>
      </c>
      <c r="L102" s="2">
        <f>TREND(Calibration!$A$2:$A$4,Calibration!$D$2:$D$4,G102)</f>
        <v>765.10183274033716</v>
      </c>
    </row>
    <row r="103" spans="1:12" x14ac:dyDescent="0.25">
      <c r="A103">
        <v>505102</v>
      </c>
      <c r="B103">
        <v>13.88899994</v>
      </c>
      <c r="C103">
        <v>0.61019999000000003</v>
      </c>
      <c r="D103">
        <v>9.9000003020963209E+37</v>
      </c>
      <c r="E103">
        <v>1.20379996</v>
      </c>
      <c r="F103">
        <v>1026.27502441</v>
      </c>
      <c r="G103">
        <v>1.9457999500000001</v>
      </c>
      <c r="H103">
        <v>9.9000003020963209E+37</v>
      </c>
      <c r="J103" s="2">
        <f>TREND(Calibration!$A$2:$A$4,Calibration!$B$2:$B$4,C103)</f>
        <v>390.98564512383359</v>
      </c>
      <c r="K103" s="2">
        <f>TREND(Calibration!$A$2:$A$4,Calibration!$C$2:$C$4,E103)</f>
        <v>467.27919915374815</v>
      </c>
      <c r="L103" s="2">
        <f>TREND(Calibration!$A$2:$A$4,Calibration!$D$2:$D$4,G103)</f>
        <v>761.10309010161757</v>
      </c>
    </row>
    <row r="104" spans="1:12" x14ac:dyDescent="0.25">
      <c r="A104">
        <v>510103</v>
      </c>
      <c r="B104">
        <v>13.90799999</v>
      </c>
      <c r="C104">
        <v>0.61460000000000004</v>
      </c>
      <c r="D104">
        <v>359.54000853999997</v>
      </c>
      <c r="E104">
        <v>1.20809996</v>
      </c>
      <c r="F104">
        <v>9.9000003020963209E+37</v>
      </c>
      <c r="G104">
        <v>1.9467999899999999</v>
      </c>
      <c r="H104">
        <v>9.9000003020963209E+37</v>
      </c>
      <c r="J104" s="2">
        <f>TREND(Calibration!$A$2:$A$4,Calibration!$B$2:$B$4,C104)</f>
        <v>393.68448289597922</v>
      </c>
      <c r="K104" s="2">
        <f>TREND(Calibration!$A$2:$A$4,Calibration!$C$2:$C$4,E104)</f>
        <v>469.01891691874584</v>
      </c>
      <c r="L104" s="2">
        <f>TREND(Calibration!$A$2:$A$4,Calibration!$D$2:$D$4,G104)</f>
        <v>761.51534555039052</v>
      </c>
    </row>
    <row r="105" spans="1:12" x14ac:dyDescent="0.25">
      <c r="A105">
        <v>515103</v>
      </c>
      <c r="B105">
        <v>13.925999640000001</v>
      </c>
      <c r="C105">
        <v>0.61350000000000005</v>
      </c>
      <c r="D105">
        <v>974.29797363</v>
      </c>
      <c r="E105">
        <v>1.52509999</v>
      </c>
      <c r="F105">
        <v>9.9000003020963209E+37</v>
      </c>
      <c r="G105">
        <v>1.9457999500000001</v>
      </c>
      <c r="H105">
        <v>9.9000003020963209E+37</v>
      </c>
      <c r="J105" s="2">
        <f>TREND(Calibration!$A$2:$A$4,Calibration!$B$2:$B$4,C105)</f>
        <v>393.00977498636991</v>
      </c>
      <c r="K105" s="2">
        <f>TREND(Calibration!$A$2:$A$4,Calibration!$C$2:$C$4,E105)</f>
        <v>597.27254103404732</v>
      </c>
      <c r="L105" s="2">
        <f>TREND(Calibration!$A$2:$A$4,Calibration!$D$2:$D$4,G105)</f>
        <v>761.10309010161757</v>
      </c>
    </row>
    <row r="106" spans="1:12" x14ac:dyDescent="0.25">
      <c r="A106">
        <v>520102</v>
      </c>
      <c r="B106">
        <v>14.02000046</v>
      </c>
      <c r="C106">
        <v>0.61080003000000005</v>
      </c>
      <c r="D106">
        <v>1340.2449951200001</v>
      </c>
      <c r="E106">
        <v>1.4678000200000001</v>
      </c>
      <c r="F106">
        <v>1206.0510253899999</v>
      </c>
      <c r="G106">
        <v>1.9436000600000001</v>
      </c>
      <c r="H106">
        <v>9.9000003020963209E+37</v>
      </c>
      <c r="J106" s="2">
        <f>TREND(Calibration!$A$2:$A$4,Calibration!$B$2:$B$4,C106)</f>
        <v>391.35369215481722</v>
      </c>
      <c r="K106" s="2">
        <f>TREND(Calibration!$A$2:$A$4,Calibration!$C$2:$C$4,E106)</f>
        <v>574.08980248920227</v>
      </c>
      <c r="L106" s="2">
        <f>TREND(Calibration!$A$2:$A$4,Calibration!$D$2:$D$4,G106)</f>
        <v>760.19620973763085</v>
      </c>
    </row>
    <row r="107" spans="1:12" x14ac:dyDescent="0.25">
      <c r="A107">
        <v>525103</v>
      </c>
      <c r="B107">
        <v>14.12699986</v>
      </c>
      <c r="C107">
        <v>0.61510003000000002</v>
      </c>
      <c r="D107">
        <v>9.9000003020963209E+37</v>
      </c>
      <c r="E107">
        <v>1.2836999899999999</v>
      </c>
      <c r="F107">
        <v>793.21502685999997</v>
      </c>
      <c r="G107">
        <v>1.94790006</v>
      </c>
      <c r="H107">
        <v>9.9000003020963209E+37</v>
      </c>
      <c r="J107" s="2">
        <f>TREND(Calibration!$A$2:$A$4,Calibration!$B$2:$B$4,C107)</f>
        <v>393.99118671056283</v>
      </c>
      <c r="K107" s="2">
        <f>TREND(Calibration!$A$2:$A$4,Calibration!$C$2:$C$4,E107)</f>
        <v>499.60559487813123</v>
      </c>
      <c r="L107" s="2">
        <f>TREND(Calibration!$A$2:$A$4,Calibration!$D$2:$D$4,G107)</f>
        <v>761.96883726225383</v>
      </c>
    </row>
    <row r="108" spans="1:12" x14ac:dyDescent="0.25">
      <c r="A108">
        <v>530102</v>
      </c>
      <c r="B108">
        <v>14.178000450000001</v>
      </c>
      <c r="C108">
        <v>0.61619997000000004</v>
      </c>
      <c r="D108">
        <v>761.15997314000003</v>
      </c>
      <c r="E108">
        <v>1.2723</v>
      </c>
      <c r="F108">
        <v>814.72802734000004</v>
      </c>
      <c r="G108">
        <v>1.9581999800000001</v>
      </c>
      <c r="H108">
        <v>9.9000003020963209E+37</v>
      </c>
      <c r="J108" s="2">
        <f>TREND(Calibration!$A$2:$A$4,Calibration!$B$2:$B$4,C108)</f>
        <v>394.66585781792259</v>
      </c>
      <c r="K108" s="2">
        <f>TREND(Calibration!$A$2:$A$4,Calibration!$C$2:$C$4,E108)</f>
        <v>494.993323919109</v>
      </c>
      <c r="L108" s="2">
        <f>TREND(Calibration!$A$2:$A$4,Calibration!$D$2:$D$4,G108)</f>
        <v>766.21486556304797</v>
      </c>
    </row>
    <row r="109" spans="1:12" x14ac:dyDescent="0.25">
      <c r="A109">
        <v>535103</v>
      </c>
      <c r="B109">
        <v>14.0909996</v>
      </c>
      <c r="C109">
        <v>0.62050002999999998</v>
      </c>
      <c r="D109">
        <v>1127.9129638700001</v>
      </c>
      <c r="E109">
        <v>1.20379996</v>
      </c>
      <c r="F109">
        <v>877.06701659999999</v>
      </c>
      <c r="G109">
        <v>1.9598</v>
      </c>
      <c r="H109">
        <v>9.9000003020963209E+37</v>
      </c>
      <c r="J109" s="2">
        <f>TREND(Calibration!$A$2:$A$4,Calibration!$B$2:$B$4,C109)</f>
        <v>397.30338917591774</v>
      </c>
      <c r="K109" s="2">
        <f>TREND(Calibration!$A$2:$A$4,Calibration!$C$2:$C$4,E109)</f>
        <v>467.27919915374815</v>
      </c>
      <c r="L109" s="2">
        <f>TREND(Calibration!$A$2:$A$4,Calibration!$D$2:$D$4,G109)</f>
        <v>766.87445614257058</v>
      </c>
    </row>
    <row r="110" spans="1:12" x14ac:dyDescent="0.25">
      <c r="A110">
        <v>540102</v>
      </c>
      <c r="B110">
        <v>14.01299953</v>
      </c>
      <c r="C110">
        <v>0.62</v>
      </c>
      <c r="D110">
        <v>1094.8940429700001</v>
      </c>
      <c r="E110">
        <v>1.1940000099999999</v>
      </c>
      <c r="F110">
        <v>636.49200439000003</v>
      </c>
      <c r="G110">
        <v>1.9559999699999999</v>
      </c>
      <c r="H110">
        <v>9.9000003020963209E+37</v>
      </c>
      <c r="J110" s="2">
        <f>TREND(Calibration!$A$2:$A$4,Calibration!$B$2:$B$4,C110)</f>
        <v>396.99668536133419</v>
      </c>
      <c r="K110" s="2">
        <f>TREND(Calibration!$A$2:$A$4,Calibration!$C$2:$C$4,E110)</f>
        <v>463.31428122093672</v>
      </c>
      <c r="L110" s="2">
        <f>TREND(Calibration!$A$2:$A$4,Calibration!$D$2:$D$4,G110)</f>
        <v>765.30793573038613</v>
      </c>
    </row>
    <row r="111" spans="1:12" x14ac:dyDescent="0.25">
      <c r="A111">
        <v>545103</v>
      </c>
      <c r="B111">
        <v>13.97000027</v>
      </c>
      <c r="C111">
        <v>0.61669998999999998</v>
      </c>
      <c r="D111">
        <v>9.9000003020963209E+37</v>
      </c>
      <c r="E111">
        <v>1.29990005</v>
      </c>
      <c r="F111">
        <v>899.80902100000003</v>
      </c>
      <c r="G111">
        <v>1.9608999499999999</v>
      </c>
      <c r="H111">
        <v>9.9000003020963209E+37</v>
      </c>
      <c r="J111" s="2">
        <f>TREND(Calibration!$A$2:$A$4,Calibration!$B$2:$B$4,C111)</f>
        <v>394.97255549879787</v>
      </c>
      <c r="K111" s="2">
        <f>TREND(Calibration!$A$2:$A$4,Calibration!$C$2:$C$4,E111)</f>
        <v>506.15990468650989</v>
      </c>
      <c r="L111" s="2">
        <f>TREND(Calibration!$A$2:$A$4,Calibration!$D$2:$D$4,G111)</f>
        <v>767.32789838575866</v>
      </c>
    </row>
    <row r="112" spans="1:12" x14ac:dyDescent="0.25">
      <c r="A112">
        <v>550102</v>
      </c>
      <c r="B112">
        <v>13.97399998</v>
      </c>
      <c r="C112">
        <v>0.62319999999999998</v>
      </c>
      <c r="D112">
        <v>988.23901366999996</v>
      </c>
      <c r="E112">
        <v>1.21019995</v>
      </c>
      <c r="F112">
        <v>1044.3969726600001</v>
      </c>
      <c r="G112">
        <v>1.9608999499999999</v>
      </c>
      <c r="H112">
        <v>9.9000003020963209E+37</v>
      </c>
      <c r="J112" s="2">
        <f>TREND(Calibration!$A$2:$A$4,Calibration!$B$2:$B$4,C112)</f>
        <v>398.95947200747042</v>
      </c>
      <c r="K112" s="2">
        <f>TREND(Calibration!$A$2:$A$4,Calibration!$C$2:$C$4,E112)</f>
        <v>469.86854247905222</v>
      </c>
      <c r="L112" s="2">
        <f>TREND(Calibration!$A$2:$A$4,Calibration!$D$2:$D$4,G112)</f>
        <v>767.32789838575866</v>
      </c>
    </row>
    <row r="113" spans="1:12" x14ac:dyDescent="0.25">
      <c r="A113">
        <v>555103</v>
      </c>
      <c r="B113">
        <v>13.914999959999999</v>
      </c>
      <c r="C113">
        <v>0.62209999999999999</v>
      </c>
      <c r="D113">
        <v>1055.80700684</v>
      </c>
      <c r="E113">
        <v>1.22049999</v>
      </c>
      <c r="F113">
        <v>686.11700439000003</v>
      </c>
      <c r="G113">
        <v>1.9620000099999999</v>
      </c>
      <c r="H113">
        <v>9.9000003020963209E+37</v>
      </c>
      <c r="J113" s="2">
        <f>TREND(Calibration!$A$2:$A$4,Calibration!$B$2:$B$4,C113)</f>
        <v>398.28476409786111</v>
      </c>
      <c r="K113" s="2">
        <f>TREND(Calibration!$A$2:$A$4,Calibration!$C$2:$C$4,E113)</f>
        <v>474.03578958793281</v>
      </c>
      <c r="L113" s="2">
        <f>TREND(Calibration!$A$2:$A$4,Calibration!$D$2:$D$4,G113)</f>
        <v>767.7813859752323</v>
      </c>
    </row>
    <row r="114" spans="1:12" x14ac:dyDescent="0.25">
      <c r="A114">
        <v>560103</v>
      </c>
      <c r="B114">
        <v>13.961000439999999</v>
      </c>
      <c r="C114">
        <v>0.61940002000000005</v>
      </c>
      <c r="D114">
        <v>1075.5369873</v>
      </c>
      <c r="E114">
        <v>1.22000003</v>
      </c>
      <c r="F114">
        <v>1006.8339843700001</v>
      </c>
      <c r="G114">
        <v>1.94410002</v>
      </c>
      <c r="H114">
        <v>9.9000003020963209E+37</v>
      </c>
      <c r="J114" s="2">
        <f>TREND(Calibration!$A$2:$A$4,Calibration!$B$2:$B$4,C114)</f>
        <v>396.62867513260022</v>
      </c>
      <c r="K114" s="2">
        <f>TREND(Calibration!$A$2:$A$4,Calibration!$C$2:$C$4,E114)</f>
        <v>473.83351300798211</v>
      </c>
      <c r="L114" s="2">
        <f>TREND(Calibration!$A$2:$A$4,Calibration!$D$2:$D$4,G114)</f>
        <v>760.40231272767983</v>
      </c>
    </row>
    <row r="115" spans="1:12" x14ac:dyDescent="0.25">
      <c r="A115">
        <v>565103</v>
      </c>
      <c r="B115">
        <v>14.03199959</v>
      </c>
      <c r="C115">
        <v>0.62050002999999998</v>
      </c>
      <c r="D115">
        <v>523.77398682</v>
      </c>
      <c r="E115">
        <v>1.2209999600000001</v>
      </c>
      <c r="F115">
        <v>9.9000003020963209E+37</v>
      </c>
      <c r="G115">
        <v>1.92040002</v>
      </c>
      <c r="H115">
        <v>9.9000003020963209E+37</v>
      </c>
      <c r="J115" s="2">
        <f>TREND(Calibration!$A$2:$A$4,Calibration!$B$2:$B$4,C115)</f>
        <v>397.30338917591774</v>
      </c>
      <c r="K115" s="2">
        <f>TREND(Calibration!$A$2:$A$4,Calibration!$C$2:$C$4,E115)</f>
        <v>474.23807021373892</v>
      </c>
      <c r="L115" s="2">
        <f>TREND(Calibration!$A$2:$A$4,Calibration!$D$2:$D$4,G115)</f>
        <v>750.63224939429267</v>
      </c>
    </row>
    <row r="116" spans="1:12" x14ac:dyDescent="0.25">
      <c r="A116">
        <v>570104</v>
      </c>
      <c r="B116">
        <v>14.05200005</v>
      </c>
      <c r="C116">
        <v>0.62319999999999998</v>
      </c>
      <c r="D116">
        <v>741.96301270000004</v>
      </c>
      <c r="E116">
        <v>1.21940005</v>
      </c>
      <c r="F116">
        <v>9.9000003020963209E+37</v>
      </c>
      <c r="G116">
        <v>1.9177000500000001</v>
      </c>
      <c r="H116">
        <v>9.9000003020963209E+37</v>
      </c>
      <c r="J116" s="2">
        <f>TREND(Calibration!$A$2:$A$4,Calibration!$B$2:$B$4,C116)</f>
        <v>398.95947200747042</v>
      </c>
      <c r="K116" s="2">
        <f>TREND(Calibration!$A$2:$A$4,Calibration!$C$2:$C$4,E116)</f>
        <v>473.59076978364641</v>
      </c>
      <c r="L116" s="2">
        <f>TREND(Calibration!$A$2:$A$4,Calibration!$D$2:$D$4,G116)</f>
        <v>749.51921657158198</v>
      </c>
    </row>
    <row r="117" spans="1:12" x14ac:dyDescent="0.25">
      <c r="A117">
        <v>575103</v>
      </c>
      <c r="B117">
        <v>14.100000380000001</v>
      </c>
      <c r="C117">
        <v>0.62099998999999995</v>
      </c>
      <c r="D117">
        <v>587.27301024999997</v>
      </c>
      <c r="E117">
        <v>1.2209999600000001</v>
      </c>
      <c r="F117">
        <v>1229.9959716799999</v>
      </c>
      <c r="G117">
        <v>1.93060005</v>
      </c>
      <c r="H117">
        <v>9.9000003020963209E+37</v>
      </c>
      <c r="J117" s="2">
        <f>TREND(Calibration!$A$2:$A$4,Calibration!$B$2:$B$4,C117)</f>
        <v>397.61005005454348</v>
      </c>
      <c r="K117" s="2">
        <f>TREND(Calibration!$A$2:$A$4,Calibration!$C$2:$C$4,E117)</f>
        <v>474.23807021373892</v>
      </c>
      <c r="L117" s="2">
        <f>TREND(Calibration!$A$2:$A$4,Calibration!$D$2:$D$4,G117)</f>
        <v>754.83709914545091</v>
      </c>
    </row>
    <row r="118" spans="1:12" x14ac:dyDescent="0.25">
      <c r="A118">
        <v>580114</v>
      </c>
      <c r="B118">
        <v>14.164999959999999</v>
      </c>
      <c r="C118">
        <v>0.62209999999999999</v>
      </c>
      <c r="D118">
        <v>25.368000030000001</v>
      </c>
      <c r="E118">
        <v>1.1901999700000001</v>
      </c>
      <c r="F118">
        <v>9.9000003020963209E+37</v>
      </c>
      <c r="G118">
        <v>1.94089997</v>
      </c>
      <c r="H118">
        <v>9.9000003020963209E+37</v>
      </c>
      <c r="J118" s="2">
        <f>TREND(Calibration!$A$2:$A$4,Calibration!$B$2:$B$4,C118)</f>
        <v>398.28476409786111</v>
      </c>
      <c r="K118" s="2">
        <f>TREND(Calibration!$A$2:$A$4,Calibration!$C$2:$C$4,E118)</f>
        <v>461.7768400358899</v>
      </c>
      <c r="L118" s="2">
        <f>TREND(Calibration!$A$2:$A$4,Calibration!$D$2:$D$4,G118)</f>
        <v>759.08312744624504</v>
      </c>
    </row>
    <row r="119" spans="1:12" x14ac:dyDescent="0.25">
      <c r="A119">
        <v>585105</v>
      </c>
      <c r="B119">
        <v>14.08100033</v>
      </c>
      <c r="C119">
        <v>0.62159997</v>
      </c>
      <c r="D119">
        <v>1345.77697754</v>
      </c>
      <c r="E119">
        <v>1.1772999799999999</v>
      </c>
      <c r="F119">
        <v>827.67797852000001</v>
      </c>
      <c r="G119">
        <v>1.93550003</v>
      </c>
      <c r="H119">
        <v>9.9000003020963209E+37</v>
      </c>
      <c r="J119" s="2">
        <f>TREND(Calibration!$A$2:$A$4,Calibration!$B$2:$B$4,C119)</f>
        <v>397.9780602832775</v>
      </c>
      <c r="K119" s="2">
        <f>TREND(Calibration!$A$2:$A$4,Calibration!$C$2:$C$4,E119)</f>
        <v>456.55769078675206</v>
      </c>
      <c r="L119" s="2">
        <f>TREND(Calibration!$A$2:$A$4,Calibration!$D$2:$D$4,G119)</f>
        <v>756.85706180082343</v>
      </c>
    </row>
    <row r="120" spans="1:12" x14ac:dyDescent="0.25">
      <c r="A120">
        <v>590104</v>
      </c>
      <c r="B120">
        <v>14.03199959</v>
      </c>
      <c r="C120">
        <v>0.61460000000000004</v>
      </c>
      <c r="D120">
        <v>1109.3010253899999</v>
      </c>
      <c r="E120">
        <v>1.1837999800000001</v>
      </c>
      <c r="F120">
        <v>801.17401123000002</v>
      </c>
      <c r="G120">
        <v>1.9312000300000001</v>
      </c>
      <c r="H120">
        <v>9.9000003020963209E+37</v>
      </c>
      <c r="J120" s="2">
        <f>TREND(Calibration!$A$2:$A$4,Calibration!$B$2:$B$4,C120)</f>
        <v>393.68448289597922</v>
      </c>
      <c r="K120" s="2">
        <f>TREND(Calibration!$A$2:$A$4,Calibration!$C$2:$C$4,E120)</f>
        <v>459.18749671058583</v>
      </c>
      <c r="L120" s="2">
        <f>TREND(Calibration!$A$2:$A$4,Calibration!$D$2:$D$4,G120)</f>
        <v>755.08443427620045</v>
      </c>
    </row>
    <row r="121" spans="1:12" x14ac:dyDescent="0.25">
      <c r="A121">
        <v>595105</v>
      </c>
      <c r="B121">
        <v>13.963999749999999</v>
      </c>
      <c r="C121">
        <v>0.61729997000000003</v>
      </c>
      <c r="D121">
        <v>704.51000977000001</v>
      </c>
      <c r="E121">
        <v>1.1832</v>
      </c>
      <c r="F121">
        <v>806.48400878999996</v>
      </c>
      <c r="G121">
        <v>1.9296</v>
      </c>
      <c r="H121">
        <v>9.9000003020963209E+37</v>
      </c>
      <c r="J121" s="2">
        <f>TREND(Calibration!$A$2:$A$4,Calibration!$B$2:$B$4,C121)</f>
        <v>395.3405657275319</v>
      </c>
      <c r="K121" s="2">
        <f>TREND(Calibration!$A$2:$A$4,Calibration!$C$2:$C$4,E121)</f>
        <v>458.94475348625014</v>
      </c>
      <c r="L121" s="2">
        <f>TREND(Calibration!$A$2:$A$4,Calibration!$D$2:$D$4,G121)</f>
        <v>754.42483957428828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14.019000050000001</v>
      </c>
      <c r="C2">
        <v>0.62</v>
      </c>
      <c r="D2">
        <v>587.59399413999995</v>
      </c>
      <c r="E2">
        <v>1.19239998</v>
      </c>
      <c r="F2">
        <v>998.53302001999998</v>
      </c>
      <c r="G2">
        <v>1.9269000300000001</v>
      </c>
      <c r="H2">
        <v>9.9000003020963209E+37</v>
      </c>
      <c r="J2" s="2">
        <f>TREND(Calibration!$A$2:$A$4,Calibration!$B$2:$B$4,C2)</f>
        <v>396.99668536133419</v>
      </c>
      <c r="K2" s="2">
        <f>TREND(Calibration!$A$2:$A$4,Calibration!$C$2:$C$4,E2)</f>
        <v>462.66693224058116</v>
      </c>
      <c r="L2" s="2">
        <f>TREND(Calibration!$A$2:$A$4,Calibration!$D$2:$D$4,G2)</f>
        <v>753.31180675157759</v>
      </c>
      <c r="N2" s="2">
        <f>AVERAGE(J2:J121)</f>
        <v>401.14460537390744</v>
      </c>
    </row>
    <row r="3" spans="1:14" x14ac:dyDescent="0.25">
      <c r="A3">
        <v>5077</v>
      </c>
      <c r="B3">
        <v>14.038999560000001</v>
      </c>
      <c r="C3">
        <v>0.62050002999999998</v>
      </c>
      <c r="D3">
        <v>1102.0889892600001</v>
      </c>
      <c r="E3">
        <v>1.26259995</v>
      </c>
      <c r="F3">
        <v>1055.8559570299999</v>
      </c>
      <c r="G3">
        <v>1.9198000399999999</v>
      </c>
      <c r="H3">
        <v>9.9000003020963209E+37</v>
      </c>
      <c r="J3" s="2">
        <f>TREND(Calibration!$A$2:$A$4,Calibration!$B$2:$B$4,C3)</f>
        <v>397.30338917591774</v>
      </c>
      <c r="K3" s="2">
        <f>TREND(Calibration!$A$2:$A$4,Calibration!$C$2:$C$4,E3)</f>
        <v>491.06882408041929</v>
      </c>
      <c r="L3" s="2">
        <f>TREND(Calibration!$A$2:$A$4,Calibration!$D$2:$D$4,G3)</f>
        <v>750.38491426354312</v>
      </c>
    </row>
    <row r="4" spans="1:14" x14ac:dyDescent="0.25">
      <c r="A4">
        <v>10078</v>
      </c>
      <c r="B4">
        <v>14.045000079999999</v>
      </c>
      <c r="C4">
        <v>0.61780000000000002</v>
      </c>
      <c r="D4">
        <v>9.9000003020963209E+37</v>
      </c>
      <c r="E4">
        <v>1.4180999999999999</v>
      </c>
      <c r="F4">
        <v>294.04699706999997</v>
      </c>
      <c r="G4">
        <v>1.9214999699999999</v>
      </c>
      <c r="H4">
        <v>9.9000003020963209E+37</v>
      </c>
      <c r="J4" s="2">
        <f>TREND(Calibration!$A$2:$A$4,Calibration!$B$2:$B$4,C4)</f>
        <v>395.64726954211551</v>
      </c>
      <c r="K4" s="2">
        <f>TREND(Calibration!$A$2:$A$4,Calibration!$C$2:$C$4,E4)</f>
        <v>553.98189371833246</v>
      </c>
      <c r="L4" s="2">
        <f>TREND(Calibration!$A$2:$A$4,Calibration!$D$2:$D$4,G4)</f>
        <v>751.08569163748086</v>
      </c>
    </row>
    <row r="5" spans="1:14" x14ac:dyDescent="0.25">
      <c r="A5">
        <v>15079</v>
      </c>
      <c r="B5">
        <v>14.12300014</v>
      </c>
      <c r="C5">
        <v>0.61729997000000003</v>
      </c>
      <c r="D5">
        <v>982.94500731999995</v>
      </c>
      <c r="E5">
        <v>1.8009999999999999</v>
      </c>
      <c r="F5">
        <v>1012.38800049</v>
      </c>
      <c r="G5">
        <v>1.91929996</v>
      </c>
      <c r="H5">
        <v>9.9000003020963209E+37</v>
      </c>
      <c r="J5" s="2">
        <f>TREND(Calibration!$A$2:$A$4,Calibration!$B$2:$B$4,C5)</f>
        <v>395.3405657275319</v>
      </c>
      <c r="K5" s="2">
        <f>TREND(Calibration!$A$2:$A$4,Calibration!$C$2:$C$4,E5)</f>
        <v>708.89769190847448</v>
      </c>
      <c r="L5" s="2">
        <f>TREND(Calibration!$A$2:$A$4,Calibration!$D$2:$D$4,G5)</f>
        <v>750.17876180481903</v>
      </c>
    </row>
    <row r="6" spans="1:14" x14ac:dyDescent="0.25">
      <c r="A6">
        <v>20080</v>
      </c>
      <c r="B6">
        <v>14.17500019</v>
      </c>
      <c r="C6">
        <v>0.61619997000000004</v>
      </c>
      <c r="D6">
        <v>632.40600586000005</v>
      </c>
      <c r="E6">
        <v>1.16540003</v>
      </c>
      <c r="F6">
        <v>929.82202147999999</v>
      </c>
      <c r="G6">
        <v>1.9122999899999999</v>
      </c>
      <c r="H6">
        <v>9.9000003020963209E+37</v>
      </c>
      <c r="J6" s="2">
        <f>TREND(Calibration!$A$2:$A$4,Calibration!$B$2:$B$4,C6)</f>
        <v>394.66585781792259</v>
      </c>
      <c r="K6" s="2">
        <f>TREND(Calibration!$A$2:$A$4,Calibration!$C$2:$C$4,E6)</f>
        <v>451.74314324777902</v>
      </c>
      <c r="L6" s="2">
        <f>TREND(Calibration!$A$2:$A$4,Calibration!$D$2:$D$4,G6)</f>
        <v>747.29310145748525</v>
      </c>
    </row>
    <row r="7" spans="1:14" x14ac:dyDescent="0.25">
      <c r="A7">
        <v>25080</v>
      </c>
      <c r="B7">
        <v>14.239999770000001</v>
      </c>
      <c r="C7">
        <v>0.61460000000000004</v>
      </c>
      <c r="D7">
        <v>779.65802001999998</v>
      </c>
      <c r="E7">
        <v>1.1568000300000001</v>
      </c>
      <c r="F7">
        <v>1140.12597656</v>
      </c>
      <c r="G7">
        <v>1.9112000499999999</v>
      </c>
      <c r="H7">
        <v>9.9000003020963209E+37</v>
      </c>
      <c r="J7" s="2">
        <f>TREND(Calibration!$A$2:$A$4,Calibration!$B$2:$B$4,C7)</f>
        <v>393.68448289597922</v>
      </c>
      <c r="K7" s="2">
        <f>TREND(Calibration!$A$2:$A$4,Calibration!$C$2:$C$4,E7)</f>
        <v>448.26370771778369</v>
      </c>
      <c r="L7" s="2">
        <f>TREND(Calibration!$A$2:$A$4,Calibration!$D$2:$D$4,G7)</f>
        <v>746.83966333668673</v>
      </c>
    </row>
    <row r="8" spans="1:14" x14ac:dyDescent="0.25">
      <c r="A8">
        <v>30082</v>
      </c>
      <c r="B8">
        <v>14.25300026</v>
      </c>
      <c r="C8">
        <v>0.61559998999999999</v>
      </c>
      <c r="D8">
        <v>447.10198974999997</v>
      </c>
      <c r="E8">
        <v>1.15779996</v>
      </c>
      <c r="F8">
        <v>9.9000003020963209E+37</v>
      </c>
      <c r="G8">
        <v>1.91439998</v>
      </c>
      <c r="H8">
        <v>9.9000003020963209E+37</v>
      </c>
      <c r="J8" s="2">
        <f>TREND(Calibration!$A$2:$A$4,Calibration!$B$2:$B$4,C8)</f>
        <v>394.29784758918851</v>
      </c>
      <c r="K8" s="2">
        <f>TREND(Calibration!$A$2:$A$4,Calibration!$C$2:$C$4,E8)</f>
        <v>448.66826492354045</v>
      </c>
      <c r="L8" s="2">
        <f>TREND(Calibration!$A$2:$A$4,Calibration!$D$2:$D$4,G8)</f>
        <v>748.15879914944651</v>
      </c>
    </row>
    <row r="9" spans="1:14" x14ac:dyDescent="0.25">
      <c r="A9">
        <v>35082</v>
      </c>
      <c r="B9">
        <v>14.26599979</v>
      </c>
      <c r="C9">
        <v>0.62159997</v>
      </c>
      <c r="D9">
        <v>573.51501465000001</v>
      </c>
      <c r="E9">
        <v>1.1703000100000001</v>
      </c>
      <c r="F9">
        <v>9.9000003020963209E+37</v>
      </c>
      <c r="G9">
        <v>1.91610003</v>
      </c>
      <c r="H9">
        <v>9.9000003020963209E+37</v>
      </c>
      <c r="J9" s="2">
        <f>TREND(Calibration!$A$2:$A$4,Calibration!$B$2:$B$4,C9)</f>
        <v>397.9780602832775</v>
      </c>
      <c r="K9" s="2">
        <f>TREND(Calibration!$A$2:$A$4,Calibration!$C$2:$C$4,E9)</f>
        <v>453.72560423711241</v>
      </c>
      <c r="L9" s="2">
        <f>TREND(Calibration!$A$2:$A$4,Calibration!$D$2:$D$4,G9)</f>
        <v>748.85962599205936</v>
      </c>
    </row>
    <row r="10" spans="1:14" x14ac:dyDescent="0.25">
      <c r="A10">
        <v>40082</v>
      </c>
      <c r="B10">
        <v>14.24600029</v>
      </c>
      <c r="C10">
        <v>0.62050002999999998</v>
      </c>
      <c r="D10">
        <v>609.82897949000005</v>
      </c>
      <c r="E10">
        <v>1.15840006</v>
      </c>
      <c r="F10">
        <v>9.9000003020963209E+37</v>
      </c>
      <c r="G10">
        <v>1.9220000500000001</v>
      </c>
      <c r="H10">
        <v>9.9000003020963209E+37</v>
      </c>
      <c r="J10" s="2">
        <f>TREND(Calibration!$A$2:$A$4,Calibration!$B$2:$B$4,C10)</f>
        <v>397.30338917591774</v>
      </c>
      <c r="K10" s="2">
        <f>TREND(Calibration!$A$2:$A$4,Calibration!$C$2:$C$4,E10)</f>
        <v>448.9110566981393</v>
      </c>
      <c r="L10" s="2">
        <f>TREND(Calibration!$A$2:$A$4,Calibration!$D$2:$D$4,G10)</f>
        <v>751.29184409620495</v>
      </c>
    </row>
    <row r="11" spans="1:14" x14ac:dyDescent="0.25">
      <c r="A11">
        <v>45091</v>
      </c>
      <c r="B11">
        <v>14.2329998</v>
      </c>
      <c r="C11">
        <v>0.61460000000000004</v>
      </c>
      <c r="D11">
        <v>9.9000003020963209E+37</v>
      </c>
      <c r="E11">
        <v>1.153</v>
      </c>
      <c r="F11">
        <v>1170.70800781</v>
      </c>
      <c r="G11">
        <v>1.92359996</v>
      </c>
      <c r="H11">
        <v>9.9000003020963209E+37</v>
      </c>
      <c r="J11" s="2">
        <f>TREND(Calibration!$A$2:$A$4,Calibration!$B$2:$B$4,C11)</f>
        <v>393.68448289597922</v>
      </c>
      <c r="K11" s="2">
        <f>TREND(Calibration!$A$2:$A$4,Calibration!$C$2:$C$4,E11)</f>
        <v>446.72627057859205</v>
      </c>
      <c r="L11" s="2">
        <f>TREND(Calibration!$A$2:$A$4,Calibration!$D$2:$D$4,G11)</f>
        <v>751.95138932944201</v>
      </c>
    </row>
    <row r="12" spans="1:14" x14ac:dyDescent="0.25">
      <c r="A12">
        <v>50082</v>
      </c>
      <c r="B12">
        <v>14.28800011</v>
      </c>
      <c r="C12">
        <v>0.62209999999999999</v>
      </c>
      <c r="D12">
        <v>371.21301269999998</v>
      </c>
      <c r="E12">
        <v>1.14489996</v>
      </c>
      <c r="F12">
        <v>9.9000003020963209E+37</v>
      </c>
      <c r="G12">
        <v>1.9208999899999999</v>
      </c>
      <c r="H12">
        <v>9.9000003020963209E+37</v>
      </c>
      <c r="J12" s="2">
        <f>TREND(Calibration!$A$2:$A$4,Calibration!$B$2:$B$4,C12)</f>
        <v>398.28476409786111</v>
      </c>
      <c r="K12" s="2">
        <f>TREND(Calibration!$A$2:$A$4,Calibration!$C$2:$C$4,E12)</f>
        <v>443.44911162854743</v>
      </c>
      <c r="L12" s="2">
        <f>TREND(Calibration!$A$2:$A$4,Calibration!$D$2:$D$4,G12)</f>
        <v>750.8383565067312</v>
      </c>
    </row>
    <row r="13" spans="1:14" x14ac:dyDescent="0.25">
      <c r="A13">
        <v>55082</v>
      </c>
      <c r="B13">
        <v>14.39599991</v>
      </c>
      <c r="C13">
        <v>0.62589996999999997</v>
      </c>
      <c r="D13">
        <v>799.35699463000003</v>
      </c>
      <c r="E13">
        <v>1.18110001</v>
      </c>
      <c r="F13">
        <v>1324.8270263700001</v>
      </c>
      <c r="G13">
        <v>1.92850006</v>
      </c>
      <c r="H13">
        <v>9.9000003020963209E+37</v>
      </c>
      <c r="J13" s="2">
        <f>TREND(Calibration!$A$2:$A$4,Calibration!$B$2:$B$4,C13)</f>
        <v>400.6155548390231</v>
      </c>
      <c r="K13" s="2">
        <f>TREND(Calibration!$A$2:$A$4,Calibration!$C$2:$C$4,E13)</f>
        <v>458.0951279259437</v>
      </c>
      <c r="L13" s="2">
        <f>TREND(Calibration!$A$2:$A$4,Calibration!$D$2:$D$4,G13)</f>
        <v>753.97140145348965</v>
      </c>
    </row>
    <row r="14" spans="1:14" x14ac:dyDescent="0.25">
      <c r="A14">
        <v>60083</v>
      </c>
      <c r="B14">
        <v>14.4829998</v>
      </c>
      <c r="C14">
        <v>0.62749999999999995</v>
      </c>
      <c r="D14">
        <v>9.9000003020963209E+37</v>
      </c>
      <c r="E14">
        <v>1.1546000199999999</v>
      </c>
      <c r="F14">
        <v>1088.0970459</v>
      </c>
      <c r="G14">
        <v>1.9269000300000001</v>
      </c>
      <c r="H14">
        <v>9.9000003020963209E+37</v>
      </c>
      <c r="J14" s="2">
        <f>TREND(Calibration!$A$2:$A$4,Calibration!$B$2:$B$4,C14)</f>
        <v>401.59696656321603</v>
      </c>
      <c r="K14" s="2">
        <f>TREND(Calibration!$A$2:$A$4,Calibration!$C$2:$C$4,E14)</f>
        <v>447.37361551309237</v>
      </c>
      <c r="L14" s="2">
        <f>TREND(Calibration!$A$2:$A$4,Calibration!$D$2:$D$4,G14)</f>
        <v>753.31180675157759</v>
      </c>
    </row>
    <row r="15" spans="1:14" x14ac:dyDescent="0.25">
      <c r="A15">
        <v>65084</v>
      </c>
      <c r="B15">
        <v>14.600000380000001</v>
      </c>
      <c r="C15">
        <v>0.63129997000000004</v>
      </c>
      <c r="D15">
        <v>9.9000003020963209E+37</v>
      </c>
      <c r="E15">
        <v>1.1519000500000001</v>
      </c>
      <c r="F15">
        <v>598.19000243999994</v>
      </c>
      <c r="G15">
        <v>1.9300999599999999</v>
      </c>
      <c r="H15">
        <v>9.9000003020963209E+37</v>
      </c>
      <c r="J15" s="2">
        <f>TREND(Calibration!$A$2:$A$4,Calibration!$B$2:$B$4,C15)</f>
        <v>403.92775730437813</v>
      </c>
      <c r="K15" s="2">
        <f>TREND(Calibration!$A$2:$A$4,Calibration!$C$2:$C$4,E15)</f>
        <v>446.28124672845036</v>
      </c>
      <c r="L15" s="2">
        <f>TREND(Calibration!$A$2:$A$4,Calibration!$D$2:$D$4,G15)</f>
        <v>754.63094256433715</v>
      </c>
    </row>
    <row r="16" spans="1:14" x14ac:dyDescent="0.25">
      <c r="A16">
        <v>70083</v>
      </c>
      <c r="B16">
        <v>14.72999954</v>
      </c>
      <c r="C16">
        <v>0.63239997999999997</v>
      </c>
      <c r="D16">
        <v>9.9000003020963209E+37</v>
      </c>
      <c r="E16">
        <v>1.1664999700000001</v>
      </c>
      <c r="F16">
        <v>425.53399658000001</v>
      </c>
      <c r="G16">
        <v>1.91929996</v>
      </c>
      <c r="H16">
        <v>9.9000003020963209E+37</v>
      </c>
      <c r="J16" s="2">
        <f>TREND(Calibration!$A$2:$A$4,Calibration!$B$2:$B$4,C16)</f>
        <v>404.60247134769565</v>
      </c>
      <c r="K16" s="2">
        <f>TREND(Calibration!$A$2:$A$4,Calibration!$C$2:$C$4,E16)</f>
        <v>452.18816305206548</v>
      </c>
      <c r="L16" s="2">
        <f>TREND(Calibration!$A$2:$A$4,Calibration!$D$2:$D$4,G16)</f>
        <v>750.17876180481903</v>
      </c>
    </row>
    <row r="17" spans="1:12" x14ac:dyDescent="0.25">
      <c r="A17">
        <v>75085</v>
      </c>
      <c r="B17">
        <v>14.81099987</v>
      </c>
      <c r="C17">
        <v>0.63129997000000004</v>
      </c>
      <c r="D17">
        <v>9.9000003020963209E+37</v>
      </c>
      <c r="E17">
        <v>1.1497000500000001</v>
      </c>
      <c r="F17">
        <v>134.19700623</v>
      </c>
      <c r="G17">
        <v>1.92250001</v>
      </c>
      <c r="H17">
        <v>9.9000003020963209E+37</v>
      </c>
      <c r="J17" s="2">
        <f>TREND(Calibration!$A$2:$A$4,Calibration!$B$2:$B$4,C17)</f>
        <v>403.92775730437813</v>
      </c>
      <c r="K17" s="2">
        <f>TREND(Calibration!$A$2:$A$4,Calibration!$C$2:$C$4,E17)</f>
        <v>445.39115856961433</v>
      </c>
      <c r="L17" s="2">
        <f>TREND(Calibration!$A$2:$A$4,Calibration!$D$2:$D$4,G17)</f>
        <v>751.49794708625393</v>
      </c>
    </row>
    <row r="18" spans="1:12" x14ac:dyDescent="0.25">
      <c r="A18">
        <v>80085</v>
      </c>
      <c r="B18">
        <v>14.89500046</v>
      </c>
      <c r="C18">
        <v>0.63129997000000004</v>
      </c>
      <c r="D18">
        <v>9.9000003020963209E+37</v>
      </c>
      <c r="E18">
        <v>1.15620005</v>
      </c>
      <c r="F18">
        <v>230.26600647000001</v>
      </c>
      <c r="G18">
        <v>1.92789996</v>
      </c>
      <c r="H18">
        <v>9.9000003020963209E+37</v>
      </c>
      <c r="J18" s="2">
        <f>TREND(Calibration!$A$2:$A$4,Calibration!$B$2:$B$4,C18)</f>
        <v>403.92775730437813</v>
      </c>
      <c r="K18" s="2">
        <f>TREND(Calibration!$A$2:$A$4,Calibration!$C$2:$C$4,E18)</f>
        <v>448.02096449344805</v>
      </c>
      <c r="L18" s="2">
        <f>TREND(Calibration!$A$2:$A$4,Calibration!$D$2:$D$4,G18)</f>
        <v>753.72401685406498</v>
      </c>
    </row>
    <row r="19" spans="1:12" x14ac:dyDescent="0.25">
      <c r="A19">
        <v>85085</v>
      </c>
      <c r="B19">
        <v>14.9659996</v>
      </c>
      <c r="C19">
        <v>0.63450002999999999</v>
      </c>
      <c r="D19">
        <v>9.9000003020963209E+37</v>
      </c>
      <c r="E19">
        <v>1.1550999900000001</v>
      </c>
      <c r="F19">
        <v>120.18199921</v>
      </c>
      <c r="G19">
        <v>1.93280005</v>
      </c>
      <c r="H19">
        <v>9.9000003020963209E+37</v>
      </c>
      <c r="J19" s="2">
        <f>TREND(Calibration!$A$2:$A$4,Calibration!$B$2:$B$4,C19)</f>
        <v>405.89058075276398</v>
      </c>
      <c r="K19" s="2">
        <f>TREND(Calibration!$A$2:$A$4,Calibration!$C$2:$C$4,E19)</f>
        <v>447.57589613889843</v>
      </c>
      <c r="L19" s="2">
        <f>TREND(Calibration!$A$2:$A$4,Calibration!$D$2:$D$4,G19)</f>
        <v>755.74402485572307</v>
      </c>
    </row>
    <row r="20" spans="1:12" x14ac:dyDescent="0.25">
      <c r="A20">
        <v>90085</v>
      </c>
      <c r="B20">
        <v>14.993000029999999</v>
      </c>
      <c r="C20">
        <v>0.63020003000000002</v>
      </c>
      <c r="D20">
        <v>9.9000003020963209E+37</v>
      </c>
      <c r="E20">
        <v>1.1546000199999999</v>
      </c>
      <c r="F20">
        <v>-6.5960001899999998</v>
      </c>
      <c r="G20">
        <v>1.9322999700000001</v>
      </c>
      <c r="H20">
        <v>9.9000003020963209E+37</v>
      </c>
      <c r="J20" s="2">
        <f>TREND(Calibration!$A$2:$A$4,Calibration!$B$2:$B$4,C20)</f>
        <v>403.25308619701838</v>
      </c>
      <c r="K20" s="2">
        <f>TREND(Calibration!$A$2:$A$4,Calibration!$C$2:$C$4,E20)</f>
        <v>447.37361551309237</v>
      </c>
      <c r="L20" s="2">
        <f>TREND(Calibration!$A$2:$A$4,Calibration!$D$2:$D$4,G20)</f>
        <v>755.53787239699909</v>
      </c>
    </row>
    <row r="21" spans="1:12" x14ac:dyDescent="0.25">
      <c r="A21">
        <v>95084</v>
      </c>
      <c r="B21">
        <v>14.994999890000001</v>
      </c>
      <c r="C21">
        <v>0.63180000000000003</v>
      </c>
      <c r="D21">
        <v>9.9000003020963209E+37</v>
      </c>
      <c r="E21">
        <v>1.1599999700000001</v>
      </c>
      <c r="F21">
        <v>-100.11199951</v>
      </c>
      <c r="G21">
        <v>1.93280005</v>
      </c>
      <c r="H21">
        <v>9.9000003020963209E+37</v>
      </c>
      <c r="J21" s="2">
        <f>TREND(Calibration!$A$2:$A$4,Calibration!$B$2:$B$4,C21)</f>
        <v>404.23446111896169</v>
      </c>
      <c r="K21" s="2">
        <f>TREND(Calibration!$A$2:$A$4,Calibration!$C$2:$C$4,E21)</f>
        <v>449.55835712823176</v>
      </c>
      <c r="L21" s="2">
        <f>TREND(Calibration!$A$2:$A$4,Calibration!$D$2:$D$4,G21)</f>
        <v>755.74402485572307</v>
      </c>
    </row>
    <row r="22" spans="1:12" x14ac:dyDescent="0.25">
      <c r="A22">
        <v>100085</v>
      </c>
      <c r="B22">
        <v>15.08100033</v>
      </c>
      <c r="C22">
        <v>0.63510001000000005</v>
      </c>
      <c r="D22">
        <v>1259.7550048799999</v>
      </c>
      <c r="E22">
        <v>1.16159999</v>
      </c>
      <c r="F22">
        <v>99.269996640000002</v>
      </c>
      <c r="G22">
        <v>1.9343999599999999</v>
      </c>
      <c r="H22">
        <v>9.9000003020963209E+37</v>
      </c>
      <c r="J22" s="2">
        <f>TREND(Calibration!$A$2:$A$4,Calibration!$B$2:$B$4,C22)</f>
        <v>406.258590981498</v>
      </c>
      <c r="K22" s="2">
        <f>TREND(Calibration!$A$2:$A$4,Calibration!$C$2:$C$4,E22)</f>
        <v>450.20570206273209</v>
      </c>
      <c r="L22" s="2">
        <f>TREND(Calibration!$A$2:$A$4,Calibration!$D$2:$D$4,G22)</f>
        <v>756.40357008896012</v>
      </c>
    </row>
    <row r="23" spans="1:12" x14ac:dyDescent="0.25">
      <c r="A23">
        <v>105085</v>
      </c>
      <c r="B23">
        <v>15.09899998</v>
      </c>
      <c r="C23">
        <v>0.64160001</v>
      </c>
      <c r="D23">
        <v>863.57299805000002</v>
      </c>
      <c r="E23">
        <v>1.15240002</v>
      </c>
      <c r="F23">
        <v>82.310997009999994</v>
      </c>
      <c r="G23">
        <v>1.9322999700000001</v>
      </c>
      <c r="H23">
        <v>9.9000003020963209E+37</v>
      </c>
      <c r="J23" s="2">
        <f>TREND(Calibration!$A$2:$A$4,Calibration!$B$2:$B$4,C23)</f>
        <v>410.24550135646228</v>
      </c>
      <c r="K23" s="2">
        <f>TREND(Calibration!$A$2:$A$4,Calibration!$C$2:$C$4,E23)</f>
        <v>446.48352735425635</v>
      </c>
      <c r="L23" s="2">
        <f>TREND(Calibration!$A$2:$A$4,Calibration!$D$2:$D$4,G23)</f>
        <v>755.53787239699909</v>
      </c>
    </row>
    <row r="24" spans="1:12" x14ac:dyDescent="0.25">
      <c r="A24">
        <v>110086</v>
      </c>
      <c r="B24">
        <v>15.15100002</v>
      </c>
      <c r="C24">
        <v>0.64099996999999997</v>
      </c>
      <c r="D24">
        <v>1023.75897217</v>
      </c>
      <c r="E24">
        <v>1.15349996</v>
      </c>
      <c r="F24">
        <v>142.94900512999999</v>
      </c>
      <c r="G24">
        <v>1.9290000199999999</v>
      </c>
      <c r="H24">
        <v>9.9000003020963209E+37</v>
      </c>
      <c r="J24" s="2">
        <f>TREND(Calibration!$A$2:$A$4,Calibration!$B$2:$B$4,C24)</f>
        <v>409.87745432547865</v>
      </c>
      <c r="K24" s="2">
        <f>TREND(Calibration!$A$2:$A$4,Calibration!$C$2:$C$4,E24)</f>
        <v>446.92854715854276</v>
      </c>
      <c r="L24" s="2">
        <f>TREND(Calibration!$A$2:$A$4,Calibration!$D$2:$D$4,G24)</f>
        <v>754.17750444353862</v>
      </c>
    </row>
    <row r="25" spans="1:12" x14ac:dyDescent="0.25">
      <c r="A25">
        <v>115087</v>
      </c>
      <c r="B25">
        <v>15.251000400000001</v>
      </c>
      <c r="C25">
        <v>0.64259999999999995</v>
      </c>
      <c r="D25">
        <v>1047.61901855</v>
      </c>
      <c r="E25">
        <v>1.1568000300000001</v>
      </c>
      <c r="F25">
        <v>435.77301025000003</v>
      </c>
      <c r="G25">
        <v>1.9188000000000001</v>
      </c>
      <c r="H25">
        <v>9.9000003020963209E+37</v>
      </c>
      <c r="J25" s="2">
        <f>TREND(Calibration!$A$2:$A$4,Calibration!$B$2:$B$4,C25)</f>
        <v>410.85886604967158</v>
      </c>
      <c r="K25" s="2">
        <f>TREND(Calibration!$A$2:$A$4,Calibration!$C$2:$C$4,E25)</f>
        <v>448.26370771778369</v>
      </c>
      <c r="L25" s="2">
        <f>TREND(Calibration!$A$2:$A$4,Calibration!$D$2:$D$4,G25)</f>
        <v>749.97265881477017</v>
      </c>
    </row>
    <row r="26" spans="1:12" x14ac:dyDescent="0.25">
      <c r="A26">
        <v>120086</v>
      </c>
      <c r="B26">
        <v>15.29899979</v>
      </c>
      <c r="C26">
        <v>0.64319998</v>
      </c>
      <c r="D26">
        <v>9.9000003020963209E+37</v>
      </c>
      <c r="E26">
        <v>1.1599999700000001</v>
      </c>
      <c r="F26">
        <v>617.41497803000004</v>
      </c>
      <c r="G26">
        <v>1.9149999600000001</v>
      </c>
      <c r="H26">
        <v>9.9000003020963209E+37</v>
      </c>
      <c r="J26" s="2">
        <f>TREND(Calibration!$A$2:$A$4,Calibration!$B$2:$B$4,C26)</f>
        <v>411.2268762784056</v>
      </c>
      <c r="K26" s="2">
        <f>TREND(Calibration!$A$2:$A$4,Calibration!$C$2:$C$4,E26)</f>
        <v>449.55835712823176</v>
      </c>
      <c r="L26" s="2">
        <f>TREND(Calibration!$A$2:$A$4,Calibration!$D$2:$D$4,G26)</f>
        <v>748.40613428019606</v>
      </c>
    </row>
    <row r="27" spans="1:12" x14ac:dyDescent="0.25">
      <c r="A27">
        <v>125087</v>
      </c>
      <c r="B27">
        <v>15.32499981</v>
      </c>
      <c r="C27">
        <v>0.64480000999999998</v>
      </c>
      <c r="D27">
        <v>455.06600952000002</v>
      </c>
      <c r="E27">
        <v>1.1599999700000001</v>
      </c>
      <c r="F27">
        <v>9.9000003020963209E+37</v>
      </c>
      <c r="G27">
        <v>1.9149999600000001</v>
      </c>
      <c r="H27">
        <v>9.9000003020963209E+37</v>
      </c>
      <c r="J27" s="2">
        <f>TREND(Calibration!$A$2:$A$4,Calibration!$B$2:$B$4,C27)</f>
        <v>412.20828800259852</v>
      </c>
      <c r="K27" s="2">
        <f>TREND(Calibration!$A$2:$A$4,Calibration!$C$2:$C$4,E27)</f>
        <v>449.55835712823176</v>
      </c>
      <c r="L27" s="2">
        <f>TREND(Calibration!$A$2:$A$4,Calibration!$D$2:$D$4,G27)</f>
        <v>748.40613428019606</v>
      </c>
    </row>
    <row r="28" spans="1:12" x14ac:dyDescent="0.25">
      <c r="A28">
        <v>130086</v>
      </c>
      <c r="B28">
        <v>15.272999759999999</v>
      </c>
      <c r="C28">
        <v>0.63669997</v>
      </c>
      <c r="D28">
        <v>1107.95996094</v>
      </c>
      <c r="E28">
        <v>1.15840006</v>
      </c>
      <c r="F28">
        <v>883.83599853999999</v>
      </c>
      <c r="G28">
        <v>1.9096000200000001</v>
      </c>
      <c r="H28">
        <v>9.9000003020963209E+37</v>
      </c>
      <c r="J28" s="2">
        <f>TREND(Calibration!$A$2:$A$4,Calibration!$B$2:$B$4,C28)</f>
        <v>407.23995976973305</v>
      </c>
      <c r="K28" s="2">
        <f>TREND(Calibration!$A$2:$A$4,Calibration!$C$2:$C$4,E28)</f>
        <v>448.9110566981393</v>
      </c>
      <c r="L28" s="2">
        <f>TREND(Calibration!$A$2:$A$4,Calibration!$D$2:$D$4,G28)</f>
        <v>746.18006863477456</v>
      </c>
    </row>
    <row r="29" spans="1:12" x14ac:dyDescent="0.25">
      <c r="A29">
        <v>135087</v>
      </c>
      <c r="B29">
        <v>15.20100021</v>
      </c>
      <c r="C29">
        <v>0.64319998</v>
      </c>
      <c r="D29">
        <v>463.15399170000001</v>
      </c>
      <c r="E29">
        <v>1.1599999700000001</v>
      </c>
      <c r="F29">
        <v>9.9000003020963209E+37</v>
      </c>
      <c r="G29">
        <v>1.9084999600000001</v>
      </c>
      <c r="H29">
        <v>9.9000003020963209E+37</v>
      </c>
      <c r="J29" s="2">
        <f>TREND(Calibration!$A$2:$A$4,Calibration!$B$2:$B$4,C29)</f>
        <v>411.2268762784056</v>
      </c>
      <c r="K29" s="2">
        <f>TREND(Calibration!$A$2:$A$4,Calibration!$C$2:$C$4,E29)</f>
        <v>449.55835712823176</v>
      </c>
      <c r="L29" s="2">
        <f>TREND(Calibration!$A$2:$A$4,Calibration!$D$2:$D$4,G29)</f>
        <v>745.72658104530092</v>
      </c>
    </row>
    <row r="30" spans="1:12" x14ac:dyDescent="0.25">
      <c r="A30">
        <v>140087</v>
      </c>
      <c r="B30">
        <v>15.12300014</v>
      </c>
      <c r="C30">
        <v>0.63510001000000005</v>
      </c>
      <c r="D30">
        <v>834.60101318</v>
      </c>
      <c r="E30">
        <v>1.16050005</v>
      </c>
      <c r="F30">
        <v>9.9000003020963209E+37</v>
      </c>
      <c r="G30">
        <v>1.9057999800000001</v>
      </c>
      <c r="H30">
        <v>9.9000003020963209E+37</v>
      </c>
      <c r="J30" s="2">
        <f>TREND(Calibration!$A$2:$A$4,Calibration!$B$2:$B$4,C30)</f>
        <v>406.258590981498</v>
      </c>
      <c r="K30" s="2">
        <f>TREND(Calibration!$A$2:$A$4,Calibration!$C$2:$C$4,E30)</f>
        <v>449.76068225844568</v>
      </c>
      <c r="L30" s="2">
        <f>TREND(Calibration!$A$2:$A$4,Calibration!$D$2:$D$4,G30)</f>
        <v>744.61354410020056</v>
      </c>
    </row>
    <row r="31" spans="1:12" x14ac:dyDescent="0.25">
      <c r="A31">
        <v>145087</v>
      </c>
      <c r="B31">
        <v>15.12300014</v>
      </c>
      <c r="C31">
        <v>0.63620001000000004</v>
      </c>
      <c r="D31">
        <v>621.96301270000004</v>
      </c>
      <c r="E31">
        <v>1.1573</v>
      </c>
      <c r="F31">
        <v>9.9000003020963209E+37</v>
      </c>
      <c r="G31">
        <v>1.9165999899999999</v>
      </c>
      <c r="H31">
        <v>9.9000003020963209E+37</v>
      </c>
      <c r="J31" s="2">
        <f>TREND(Calibration!$A$2:$A$4,Calibration!$B$2:$B$4,C31)</f>
        <v>406.93329889110737</v>
      </c>
      <c r="K31" s="2">
        <f>TREND(Calibration!$A$2:$A$4,Calibration!$C$2:$C$4,E31)</f>
        <v>448.46598834358969</v>
      </c>
      <c r="L31" s="2">
        <f>TREND(Calibration!$A$2:$A$4,Calibration!$D$2:$D$4,G31)</f>
        <v>749.06572898210823</v>
      </c>
    </row>
    <row r="32" spans="1:12" x14ac:dyDescent="0.25">
      <c r="A32">
        <v>150087</v>
      </c>
      <c r="B32">
        <v>15.15400028</v>
      </c>
      <c r="C32">
        <v>0.63400000000000001</v>
      </c>
      <c r="D32">
        <v>859.15197753999996</v>
      </c>
      <c r="E32">
        <v>1.1642999599999999</v>
      </c>
      <c r="F32">
        <v>9.9000003020963209E+37</v>
      </c>
      <c r="G32">
        <v>1.9198000399999999</v>
      </c>
      <c r="H32">
        <v>9.9000003020963209E+37</v>
      </c>
      <c r="J32" s="2">
        <f>TREND(Calibration!$A$2:$A$4,Calibration!$B$2:$B$4,C32)</f>
        <v>405.58387693818037</v>
      </c>
      <c r="K32" s="2">
        <f>TREND(Calibration!$A$2:$A$4,Calibration!$C$2:$C$4,E32)</f>
        <v>451.29807084737411</v>
      </c>
      <c r="L32" s="2">
        <f>TREND(Calibration!$A$2:$A$4,Calibration!$D$2:$D$4,G32)</f>
        <v>750.38491426354312</v>
      </c>
    </row>
    <row r="33" spans="1:12" x14ac:dyDescent="0.25">
      <c r="A33">
        <v>155088</v>
      </c>
      <c r="B33">
        <v>15.192999840000001</v>
      </c>
      <c r="C33">
        <v>0.62910001999999998</v>
      </c>
      <c r="D33">
        <v>9.9000003020963209E+37</v>
      </c>
      <c r="E33">
        <v>1.1568000300000001</v>
      </c>
      <c r="F33">
        <v>9.9000003020963209E+37</v>
      </c>
      <c r="G33">
        <v>1.9149999600000001</v>
      </c>
      <c r="H33">
        <v>9.9000003020963209E+37</v>
      </c>
      <c r="J33" s="2">
        <f>TREND(Calibration!$A$2:$A$4,Calibration!$B$2:$B$4,C33)</f>
        <v>402.57837215370074</v>
      </c>
      <c r="K33" s="2">
        <f>TREND(Calibration!$A$2:$A$4,Calibration!$C$2:$C$4,E33)</f>
        <v>448.26370771778369</v>
      </c>
      <c r="L33" s="2">
        <f>TREND(Calibration!$A$2:$A$4,Calibration!$D$2:$D$4,G33)</f>
        <v>748.40613428019606</v>
      </c>
    </row>
    <row r="34" spans="1:12" x14ac:dyDescent="0.25">
      <c r="A34">
        <v>160088</v>
      </c>
      <c r="B34">
        <v>15.2670002</v>
      </c>
      <c r="C34">
        <v>0.62910001999999998</v>
      </c>
      <c r="D34">
        <v>1021.84698486</v>
      </c>
      <c r="E34">
        <v>1.1556999699999999</v>
      </c>
      <c r="F34">
        <v>9.9000003020963209E+37</v>
      </c>
      <c r="G34">
        <v>1.9134000499999999</v>
      </c>
      <c r="H34">
        <v>9.9000003020963209E+37</v>
      </c>
      <c r="J34" s="2">
        <f>TREND(Calibration!$A$2:$A$4,Calibration!$B$2:$B$4,C34)</f>
        <v>402.57837215370074</v>
      </c>
      <c r="K34" s="2">
        <f>TREND(Calibration!$A$2:$A$4,Calibration!$C$2:$C$4,E34)</f>
        <v>447.81863936323401</v>
      </c>
      <c r="L34" s="2">
        <f>TREND(Calibration!$A$2:$A$4,Calibration!$D$2:$D$4,G34)</f>
        <v>747.74658904695889</v>
      </c>
    </row>
    <row r="35" spans="1:12" x14ac:dyDescent="0.25">
      <c r="A35">
        <v>165089</v>
      </c>
      <c r="B35">
        <v>15.347999570000001</v>
      </c>
      <c r="C35">
        <v>0.63180000000000003</v>
      </c>
      <c r="D35">
        <v>904.85699463000003</v>
      </c>
      <c r="E35">
        <v>1.2031999799999999</v>
      </c>
      <c r="F35">
        <v>9.9000003020963209E+37</v>
      </c>
      <c r="G35">
        <v>1.9127999499999999</v>
      </c>
      <c r="H35">
        <v>9.9000003020963209E+37</v>
      </c>
      <c r="J35" s="2">
        <f>TREND(Calibration!$A$2:$A$4,Calibration!$B$2:$B$4,C35)</f>
        <v>404.23446111896169</v>
      </c>
      <c r="K35" s="2">
        <f>TREND(Calibration!$A$2:$A$4,Calibration!$C$2:$C$4,E35)</f>
        <v>467.03645592941251</v>
      </c>
      <c r="L35" s="2">
        <f>TREND(Calibration!$A$2:$A$4,Calibration!$D$2:$D$4,G35)</f>
        <v>747.49920444753423</v>
      </c>
    </row>
    <row r="36" spans="1:12" x14ac:dyDescent="0.25">
      <c r="A36">
        <v>170087</v>
      </c>
      <c r="B36">
        <v>15.3409996</v>
      </c>
      <c r="C36">
        <v>0.62860000000000005</v>
      </c>
      <c r="D36">
        <v>854.08502196999996</v>
      </c>
      <c r="E36">
        <v>1.1913000300000001</v>
      </c>
      <c r="F36">
        <v>9.9000003020963209E+37</v>
      </c>
      <c r="G36">
        <v>1.9074000099999999</v>
      </c>
      <c r="H36">
        <v>9.9000003020963209E+37</v>
      </c>
      <c r="J36" s="2">
        <f>TREND(Calibration!$A$2:$A$4,Calibration!$B$2:$B$4,C36)</f>
        <v>402.27167447282545</v>
      </c>
      <c r="K36" s="2">
        <f>TREND(Calibration!$A$2:$A$4,Calibration!$C$2:$C$4,E36)</f>
        <v>462.22190839043947</v>
      </c>
      <c r="L36" s="2">
        <f>TREND(Calibration!$A$2:$A$4,Calibration!$D$2:$D$4,G36)</f>
        <v>745.27313880211273</v>
      </c>
    </row>
    <row r="37" spans="1:12" x14ac:dyDescent="0.25">
      <c r="A37">
        <v>175088</v>
      </c>
      <c r="B37">
        <v>15.2670002</v>
      </c>
      <c r="C37">
        <v>0.62429999999999997</v>
      </c>
      <c r="D37">
        <v>1020.20501709</v>
      </c>
      <c r="E37">
        <v>1.2339999699999999</v>
      </c>
      <c r="F37">
        <v>9.9000003020963209E+37</v>
      </c>
      <c r="G37">
        <v>1.9074000099999999</v>
      </c>
      <c r="H37">
        <v>9.9000003020963209E+37</v>
      </c>
      <c r="J37" s="2">
        <f>TREND(Calibration!$A$2:$A$4,Calibration!$B$2:$B$4,C37)</f>
        <v>399.63417991707979</v>
      </c>
      <c r="K37" s="2">
        <f>TREND(Calibration!$A$2:$A$4,Calibration!$C$2:$C$4,E37)</f>
        <v>479.49768610726153</v>
      </c>
      <c r="L37" s="2">
        <f>TREND(Calibration!$A$2:$A$4,Calibration!$D$2:$D$4,G37)</f>
        <v>745.27313880211273</v>
      </c>
    </row>
    <row r="38" spans="1:12" x14ac:dyDescent="0.25">
      <c r="A38">
        <v>180088</v>
      </c>
      <c r="B38">
        <v>15.123999599999999</v>
      </c>
      <c r="C38">
        <v>0.61940002000000005</v>
      </c>
      <c r="D38">
        <v>1102.1280517600001</v>
      </c>
      <c r="E38">
        <v>1.18920004</v>
      </c>
      <c r="F38">
        <v>9.9000003020963209E+37</v>
      </c>
      <c r="G38">
        <v>1.90470004</v>
      </c>
      <c r="H38">
        <v>9.9000003020963209E+37</v>
      </c>
      <c r="J38" s="2">
        <f>TREND(Calibration!$A$2:$A$4,Calibration!$B$2:$B$4,C38)</f>
        <v>396.62867513260022</v>
      </c>
      <c r="K38" s="2">
        <f>TREND(Calibration!$A$2:$A$4,Calibration!$C$2:$C$4,E38)</f>
        <v>461.37228283013309</v>
      </c>
      <c r="L38" s="2">
        <f>TREND(Calibration!$A$2:$A$4,Calibration!$D$2:$D$4,G38)</f>
        <v>744.16010597940203</v>
      </c>
    </row>
    <row r="39" spans="1:12" x14ac:dyDescent="0.25">
      <c r="A39">
        <v>185089</v>
      </c>
      <c r="B39">
        <v>14.97099972</v>
      </c>
      <c r="C39">
        <v>0.61890000000000001</v>
      </c>
      <c r="D39">
        <v>9.9000003020963209E+37</v>
      </c>
      <c r="E39">
        <v>1.17509997</v>
      </c>
      <c r="F39">
        <v>893.64501953000001</v>
      </c>
      <c r="G39">
        <v>1.90629995</v>
      </c>
      <c r="H39">
        <v>9.9000003020963209E+37</v>
      </c>
      <c r="J39" s="2">
        <f>TREND(Calibration!$A$2:$A$4,Calibration!$B$2:$B$4,C39)</f>
        <v>396.32197745172482</v>
      </c>
      <c r="K39" s="2">
        <f>TREND(Calibration!$A$2:$A$4,Calibration!$C$2:$C$4,E39)</f>
        <v>455.6675985820608</v>
      </c>
      <c r="L39" s="2">
        <f>TREND(Calibration!$A$2:$A$4,Calibration!$D$2:$D$4,G39)</f>
        <v>744.81965121263909</v>
      </c>
    </row>
    <row r="40" spans="1:12" x14ac:dyDescent="0.25">
      <c r="A40">
        <v>190089</v>
      </c>
      <c r="B40">
        <v>14.79300022</v>
      </c>
      <c r="C40">
        <v>0.62159997</v>
      </c>
      <c r="D40">
        <v>9.9000003020963209E+37</v>
      </c>
      <c r="E40">
        <v>1.1848000299999999</v>
      </c>
      <c r="F40">
        <v>150.95700073</v>
      </c>
      <c r="G40">
        <v>1.8880000100000001</v>
      </c>
      <c r="H40">
        <v>9.9000003020963209E+37</v>
      </c>
      <c r="J40" s="2">
        <f>TREND(Calibration!$A$2:$A$4,Calibration!$B$2:$B$4,C40)</f>
        <v>397.9780602832775</v>
      </c>
      <c r="K40" s="2">
        <f>TREND(Calibration!$A$2:$A$4,Calibration!$C$2:$C$4,E40)</f>
        <v>459.5921024666057</v>
      </c>
      <c r="L40" s="2">
        <f>TREND(Calibration!$A$2:$A$4,Calibration!$D$2:$D$4,G40)</f>
        <v>737.27570299334866</v>
      </c>
    </row>
    <row r="41" spans="1:12" x14ac:dyDescent="0.25">
      <c r="A41">
        <v>195088</v>
      </c>
      <c r="B41">
        <v>14.72099972</v>
      </c>
      <c r="C41">
        <v>0.61890000000000001</v>
      </c>
      <c r="D41">
        <v>418.64001465000001</v>
      </c>
      <c r="E41">
        <v>1.1815999699999999</v>
      </c>
      <c r="F41">
        <v>9.9000003020963209E+37</v>
      </c>
      <c r="G41">
        <v>1.87989998</v>
      </c>
      <c r="H41">
        <v>9.9000003020963209E+37</v>
      </c>
      <c r="J41" s="2">
        <f>TREND(Calibration!$A$2:$A$4,Calibration!$B$2:$B$4,C41)</f>
        <v>396.32197745172482</v>
      </c>
      <c r="K41" s="2">
        <f>TREND(Calibration!$A$2:$A$4,Calibration!$C$2:$C$4,E41)</f>
        <v>458.29740450589446</v>
      </c>
      <c r="L41" s="2">
        <f>TREND(Calibration!$A$2:$A$4,Calibration!$D$2:$D$4,G41)</f>
        <v>733.93655505654124</v>
      </c>
    </row>
    <row r="42" spans="1:12" x14ac:dyDescent="0.25">
      <c r="A42">
        <v>200089</v>
      </c>
      <c r="B42">
        <v>14.66300011</v>
      </c>
      <c r="C42">
        <v>0.61830001999999995</v>
      </c>
      <c r="D42">
        <v>9.9000003020963209E+37</v>
      </c>
      <c r="E42">
        <v>1.17780006</v>
      </c>
      <c r="F42">
        <v>316.18499756</v>
      </c>
      <c r="G42">
        <v>1.8690999699999999</v>
      </c>
      <c r="H42">
        <v>9.9000003020963209E+37</v>
      </c>
      <c r="J42" s="2">
        <f>TREND(Calibration!$A$2:$A$4,Calibration!$B$2:$B$4,C42)</f>
        <v>395.9539672229908</v>
      </c>
      <c r="K42" s="2">
        <f>TREND(Calibration!$A$2:$A$4,Calibration!$C$2:$C$4,E42)</f>
        <v>456.76001591696604</v>
      </c>
      <c r="L42" s="2">
        <f>TREND(Calibration!$A$2:$A$4,Calibration!$D$2:$D$4,G42)</f>
        <v>729.48437017463345</v>
      </c>
    </row>
    <row r="43" spans="1:12" x14ac:dyDescent="0.25">
      <c r="A43">
        <v>205088</v>
      </c>
      <c r="B43">
        <v>14.678999900000001</v>
      </c>
      <c r="C43">
        <v>0.62099998999999995</v>
      </c>
      <c r="D43">
        <v>1073.6369628899999</v>
      </c>
      <c r="E43">
        <v>1.16589999</v>
      </c>
      <c r="F43">
        <v>656.96398925999995</v>
      </c>
      <c r="G43">
        <v>1.8702000400000001</v>
      </c>
      <c r="H43">
        <v>9.9000003020963209E+37</v>
      </c>
      <c r="J43" s="2">
        <f>TREND(Calibration!$A$2:$A$4,Calibration!$B$2:$B$4,C43)</f>
        <v>397.61005005454348</v>
      </c>
      <c r="K43" s="2">
        <f>TREND(Calibration!$A$2:$A$4,Calibration!$C$2:$C$4,E43)</f>
        <v>451.94541982772978</v>
      </c>
      <c r="L43" s="2">
        <f>TREND(Calibration!$A$2:$A$4,Calibration!$D$2:$D$4,G43)</f>
        <v>729.93786188649676</v>
      </c>
    </row>
    <row r="44" spans="1:12" x14ac:dyDescent="0.25">
      <c r="A44">
        <v>210088</v>
      </c>
      <c r="B44">
        <v>14.699000359999999</v>
      </c>
      <c r="C44">
        <v>0.62099998999999995</v>
      </c>
      <c r="D44">
        <v>789.96002196999996</v>
      </c>
      <c r="E44">
        <v>1.1648999499999999</v>
      </c>
      <c r="F44">
        <v>664.68701171999999</v>
      </c>
      <c r="G44">
        <v>1.86580002</v>
      </c>
      <c r="H44">
        <v>9.9000003020963209E+37</v>
      </c>
      <c r="J44" s="2">
        <f>TREND(Calibration!$A$2:$A$4,Calibration!$B$2:$B$4,C44)</f>
        <v>397.61005005454348</v>
      </c>
      <c r="K44" s="2">
        <f>TREND(Calibration!$A$2:$A$4,Calibration!$C$2:$C$4,E44)</f>
        <v>451.54081811756504</v>
      </c>
      <c r="L44" s="2">
        <f>TREND(Calibration!$A$2:$A$4,Calibration!$D$2:$D$4,G44)</f>
        <v>728.1240022211731</v>
      </c>
    </row>
    <row r="45" spans="1:12" x14ac:dyDescent="0.25">
      <c r="A45">
        <v>215089</v>
      </c>
      <c r="B45">
        <v>14.649999619999999</v>
      </c>
      <c r="C45">
        <v>0.61940002000000005</v>
      </c>
      <c r="D45">
        <v>1189.2550048799999</v>
      </c>
      <c r="E45">
        <v>1.1648999499999999</v>
      </c>
      <c r="F45">
        <v>1024.98498535</v>
      </c>
      <c r="G45">
        <v>1.8766000300000001</v>
      </c>
      <c r="H45">
        <v>9.9000003020963209E+37</v>
      </c>
      <c r="J45" s="2">
        <f>TREND(Calibration!$A$2:$A$4,Calibration!$B$2:$B$4,C45)</f>
        <v>396.62867513260022</v>
      </c>
      <c r="K45" s="2">
        <f>TREND(Calibration!$A$2:$A$4,Calibration!$C$2:$C$4,E45)</f>
        <v>451.54081811756504</v>
      </c>
      <c r="L45" s="2">
        <f>TREND(Calibration!$A$2:$A$4,Calibration!$D$2:$D$4,G45)</f>
        <v>732.57618710308088</v>
      </c>
    </row>
    <row r="46" spans="1:12" x14ac:dyDescent="0.25">
      <c r="A46">
        <v>220089</v>
      </c>
      <c r="B46">
        <v>14.559000019999999</v>
      </c>
      <c r="C46">
        <v>0.61189996999999996</v>
      </c>
      <c r="D46">
        <v>1153.7459716799999</v>
      </c>
      <c r="E46">
        <v>1.17190003</v>
      </c>
      <c r="F46">
        <v>1353.7590332</v>
      </c>
      <c r="G46">
        <v>1.87390006</v>
      </c>
      <c r="H46">
        <v>9.9000003020963209E+37</v>
      </c>
      <c r="J46" s="2">
        <f>TREND(Calibration!$A$2:$A$4,Calibration!$B$2:$B$4,C46)</f>
        <v>392.02836326217692</v>
      </c>
      <c r="K46" s="2">
        <f>TREND(Calibration!$A$2:$A$4,Calibration!$C$2:$C$4,E46)</f>
        <v>454.37294917161273</v>
      </c>
      <c r="L46" s="2">
        <f>TREND(Calibration!$A$2:$A$4,Calibration!$D$2:$D$4,G46)</f>
        <v>731.46315428037008</v>
      </c>
    </row>
    <row r="47" spans="1:12" x14ac:dyDescent="0.25">
      <c r="A47">
        <v>225089</v>
      </c>
      <c r="B47">
        <v>14.449000359999999</v>
      </c>
      <c r="C47">
        <v>0.61830001999999995</v>
      </c>
      <c r="D47">
        <v>1072.93200684</v>
      </c>
      <c r="E47">
        <v>1.17400002</v>
      </c>
      <c r="F47">
        <v>1338.8289794899999</v>
      </c>
      <c r="G47">
        <v>1.8647999799999999</v>
      </c>
      <c r="H47">
        <v>9.9000003020963209E+37</v>
      </c>
      <c r="J47" s="2">
        <f>TREND(Calibration!$A$2:$A$4,Calibration!$B$2:$B$4,C47)</f>
        <v>395.9539672229908</v>
      </c>
      <c r="K47" s="2">
        <f>TREND(Calibration!$A$2:$A$4,Calibration!$C$2:$C$4,E47)</f>
        <v>455.22257473191911</v>
      </c>
      <c r="L47" s="2">
        <f>TREND(Calibration!$A$2:$A$4,Calibration!$D$2:$D$4,G47)</f>
        <v>727.71174677240003</v>
      </c>
    </row>
    <row r="48" spans="1:12" x14ac:dyDescent="0.25">
      <c r="A48">
        <v>230088</v>
      </c>
      <c r="B48">
        <v>14.289999959999999</v>
      </c>
      <c r="C48">
        <v>0.61619997000000004</v>
      </c>
      <c r="D48">
        <v>1060.9060058600001</v>
      </c>
      <c r="E48">
        <v>1.1724000000000001</v>
      </c>
      <c r="F48">
        <v>9.9000003020963209E+37</v>
      </c>
      <c r="G48">
        <v>1.85720003</v>
      </c>
      <c r="H48">
        <v>9.9000003020963209E+37</v>
      </c>
      <c r="J48" s="2">
        <f>TREND(Calibration!$A$2:$A$4,Calibration!$B$2:$B$4,C48)</f>
        <v>394.66585781792259</v>
      </c>
      <c r="K48" s="2">
        <f>TREND(Calibration!$A$2:$A$4,Calibration!$C$2:$C$4,E48)</f>
        <v>454.57522979741879</v>
      </c>
      <c r="L48" s="2">
        <f>TREND(Calibration!$A$2:$A$4,Calibration!$D$2:$D$4,G48)</f>
        <v>724.5787512943167</v>
      </c>
    </row>
    <row r="49" spans="1:12" x14ac:dyDescent="0.25">
      <c r="A49">
        <v>235088</v>
      </c>
      <c r="B49">
        <v>14.125</v>
      </c>
      <c r="C49">
        <v>0.61240000000000006</v>
      </c>
      <c r="D49">
        <v>1008.93798828</v>
      </c>
      <c r="E49">
        <v>1.19239998</v>
      </c>
      <c r="F49">
        <v>9.9000003020963209E+37</v>
      </c>
      <c r="G49">
        <v>1.8631000499999999</v>
      </c>
      <c r="H49">
        <v>9.9000003020963209E+37</v>
      </c>
      <c r="J49" s="2">
        <f>TREND(Calibration!$A$2:$A$4,Calibration!$B$2:$B$4,C49)</f>
        <v>392.33506707676054</v>
      </c>
      <c r="K49" s="2">
        <f>TREND(Calibration!$A$2:$A$4,Calibration!$C$2:$C$4,E49)</f>
        <v>462.66693224058116</v>
      </c>
      <c r="L49" s="2">
        <f>TREND(Calibration!$A$2:$A$4,Calibration!$D$2:$D$4,G49)</f>
        <v>727.01096939846229</v>
      </c>
    </row>
    <row r="50" spans="1:12" x14ac:dyDescent="0.25">
      <c r="A50">
        <v>240088</v>
      </c>
      <c r="B50">
        <v>13.958999629999999</v>
      </c>
      <c r="C50">
        <v>0.60970002000000001</v>
      </c>
      <c r="D50">
        <v>728.81500243999994</v>
      </c>
      <c r="E50">
        <v>1.2443000099999999</v>
      </c>
      <c r="F50">
        <v>9.9000003020963209E+37</v>
      </c>
      <c r="G50">
        <v>1.8560999600000001</v>
      </c>
      <c r="H50">
        <v>9.9000003020963209E+37</v>
      </c>
      <c r="J50" s="2">
        <f>TREND(Calibration!$A$2:$A$4,Calibration!$B$2:$B$4,C50)</f>
        <v>390.67897811149959</v>
      </c>
      <c r="K50" s="2">
        <f>TREND(Calibration!$A$2:$A$4,Calibration!$C$2:$C$4,E50)</f>
        <v>483.66493321614212</v>
      </c>
      <c r="L50" s="2">
        <f>TREND(Calibration!$A$2:$A$4,Calibration!$D$2:$D$4,G50)</f>
        <v>724.12525958245351</v>
      </c>
    </row>
    <row r="51" spans="1:12" x14ac:dyDescent="0.25">
      <c r="A51">
        <v>245088</v>
      </c>
      <c r="B51">
        <v>13.88399982</v>
      </c>
      <c r="C51">
        <v>0.60809999999999997</v>
      </c>
      <c r="D51">
        <v>624.40301513999998</v>
      </c>
      <c r="E51">
        <v>1.2031999799999999</v>
      </c>
      <c r="F51">
        <v>9.9000003020963209E+37</v>
      </c>
      <c r="G51">
        <v>1.8517999599999999</v>
      </c>
      <c r="H51">
        <v>9.9000003020963209E+37</v>
      </c>
      <c r="J51" s="2">
        <f>TREND(Calibration!$A$2:$A$4,Calibration!$B$2:$B$4,C51)</f>
        <v>389.69757252101488</v>
      </c>
      <c r="K51" s="2">
        <f>TREND(Calibration!$A$2:$A$4,Calibration!$C$2:$C$4,E51)</f>
        <v>467.03645592941251</v>
      </c>
      <c r="L51" s="2">
        <f>TREND(Calibration!$A$2:$A$4,Calibration!$D$2:$D$4,G51)</f>
        <v>722.35263205783042</v>
      </c>
    </row>
    <row r="52" spans="1:12" x14ac:dyDescent="0.25">
      <c r="A52">
        <v>250088</v>
      </c>
      <c r="B52">
        <v>13.916999819999999</v>
      </c>
      <c r="C52">
        <v>0.61350000000000005</v>
      </c>
      <c r="D52">
        <v>355.32199097</v>
      </c>
      <c r="E52">
        <v>1.2145999700000001</v>
      </c>
      <c r="F52">
        <v>9.9000003020963209E+37</v>
      </c>
      <c r="G52">
        <v>1.85230005</v>
      </c>
      <c r="H52">
        <v>9.9000003020963209E+37</v>
      </c>
      <c r="J52" s="2">
        <f>TREND(Calibration!$A$2:$A$4,Calibration!$B$2:$B$4,C52)</f>
        <v>393.00977498636991</v>
      </c>
      <c r="K52" s="2">
        <f>TREND(Calibration!$A$2:$A$4,Calibration!$C$2:$C$4,E52)</f>
        <v>471.64872688843485</v>
      </c>
      <c r="L52" s="2">
        <f>TREND(Calibration!$A$2:$A$4,Calibration!$D$2:$D$4,G52)</f>
        <v>722.55878863894418</v>
      </c>
    </row>
    <row r="53" spans="1:12" x14ac:dyDescent="0.25">
      <c r="A53">
        <v>255089</v>
      </c>
      <c r="B53">
        <v>13.97900009</v>
      </c>
      <c r="C53">
        <v>0.60970002000000001</v>
      </c>
      <c r="D53">
        <v>639.83001708999996</v>
      </c>
      <c r="E53">
        <v>1.2123999599999999</v>
      </c>
      <c r="F53">
        <v>9.9000003020963209E+37</v>
      </c>
      <c r="G53">
        <v>1.86259997</v>
      </c>
      <c r="H53">
        <v>9.9000003020963209E+37</v>
      </c>
      <c r="J53" s="2">
        <f>TREND(Calibration!$A$2:$A$4,Calibration!$B$2:$B$4,C53)</f>
        <v>390.67897811149959</v>
      </c>
      <c r="K53" s="2">
        <f>TREND(Calibration!$A$2:$A$4,Calibration!$C$2:$C$4,E53)</f>
        <v>470.75863468374348</v>
      </c>
      <c r="L53" s="2">
        <f>TREND(Calibration!$A$2:$A$4,Calibration!$D$2:$D$4,G53)</f>
        <v>726.8048169397382</v>
      </c>
    </row>
    <row r="54" spans="1:12" x14ac:dyDescent="0.25">
      <c r="A54">
        <v>260088</v>
      </c>
      <c r="B54">
        <v>14.036999700000001</v>
      </c>
      <c r="C54">
        <v>0.61129999000000002</v>
      </c>
      <c r="D54">
        <v>798.57897949000005</v>
      </c>
      <c r="E54">
        <v>1.1848000299999999</v>
      </c>
      <c r="F54">
        <v>9.9000003020963209E+37</v>
      </c>
      <c r="G54">
        <v>1.86370003</v>
      </c>
      <c r="H54">
        <v>9.9000003020963209E+37</v>
      </c>
      <c r="J54" s="2">
        <f>TREND(Calibration!$A$2:$A$4,Calibration!$B$2:$B$4,C54)</f>
        <v>391.6603530334429</v>
      </c>
      <c r="K54" s="2">
        <f>TREND(Calibration!$A$2:$A$4,Calibration!$C$2:$C$4,E54)</f>
        <v>459.5921024666057</v>
      </c>
      <c r="L54" s="2">
        <f>TREND(Calibration!$A$2:$A$4,Calibration!$D$2:$D$4,G54)</f>
        <v>727.25830452921196</v>
      </c>
    </row>
    <row r="55" spans="1:12" x14ac:dyDescent="0.25">
      <c r="A55">
        <v>265088</v>
      </c>
      <c r="B55">
        <v>14.06299973</v>
      </c>
      <c r="C55">
        <v>0.60860002000000002</v>
      </c>
      <c r="D55">
        <v>736.90502930000002</v>
      </c>
      <c r="E55">
        <v>1.19350004</v>
      </c>
      <c r="F55">
        <v>9.9000003020963209E+37</v>
      </c>
      <c r="G55">
        <v>1.8647999799999999</v>
      </c>
      <c r="H55">
        <v>9.9000003020963209E+37</v>
      </c>
      <c r="J55" s="2">
        <f>TREND(Calibration!$A$2:$A$4,Calibration!$B$2:$B$4,C55)</f>
        <v>390.00427020189028</v>
      </c>
      <c r="K55" s="2">
        <f>TREND(Calibration!$A$2:$A$4,Calibration!$C$2:$C$4,E55)</f>
        <v>463.11200059513072</v>
      </c>
      <c r="L55" s="2">
        <f>TREND(Calibration!$A$2:$A$4,Calibration!$D$2:$D$4,G55)</f>
        <v>727.71174677240003</v>
      </c>
    </row>
    <row r="56" spans="1:12" x14ac:dyDescent="0.25">
      <c r="A56">
        <v>270088</v>
      </c>
      <c r="B56">
        <v>14.04699993</v>
      </c>
      <c r="C56">
        <v>0.61460000000000004</v>
      </c>
      <c r="D56">
        <v>539.54400635000002</v>
      </c>
      <c r="E56">
        <v>1.16760004</v>
      </c>
      <c r="F56">
        <v>9.9000003020963209E+37</v>
      </c>
      <c r="G56">
        <v>1.86150002</v>
      </c>
      <c r="H56">
        <v>9.9000003020963209E+37</v>
      </c>
      <c r="J56" s="2">
        <f>TREND(Calibration!$A$2:$A$4,Calibration!$B$2:$B$4,C56)</f>
        <v>393.68448289597922</v>
      </c>
      <c r="K56" s="2">
        <f>TREND(Calibration!$A$2:$A$4,Calibration!$C$2:$C$4,E56)</f>
        <v>452.63323545247027</v>
      </c>
      <c r="L56" s="2">
        <f>TREND(Calibration!$A$2:$A$4,Calibration!$D$2:$D$4,G56)</f>
        <v>726.35137469655012</v>
      </c>
    </row>
    <row r="57" spans="1:12" x14ac:dyDescent="0.25">
      <c r="A57">
        <v>275088</v>
      </c>
      <c r="B57">
        <v>14.04300022</v>
      </c>
      <c r="C57">
        <v>0.61619997000000004</v>
      </c>
      <c r="D57">
        <v>423.01998901000002</v>
      </c>
      <c r="E57">
        <v>1.16589999</v>
      </c>
      <c r="F57">
        <v>9.9000003020963209E+37</v>
      </c>
      <c r="G57">
        <v>1.8609999399999999</v>
      </c>
      <c r="H57">
        <v>9.9000003020963209E+37</v>
      </c>
      <c r="J57" s="2">
        <f>TREND(Calibration!$A$2:$A$4,Calibration!$B$2:$B$4,C57)</f>
        <v>394.66585781792259</v>
      </c>
      <c r="K57" s="2">
        <f>TREND(Calibration!$A$2:$A$4,Calibration!$C$2:$C$4,E57)</f>
        <v>451.94541982772978</v>
      </c>
      <c r="L57" s="2">
        <f>TREND(Calibration!$A$2:$A$4,Calibration!$D$2:$D$4,G57)</f>
        <v>726.14522223782603</v>
      </c>
    </row>
    <row r="58" spans="1:12" x14ac:dyDescent="0.25">
      <c r="A58">
        <v>280088</v>
      </c>
      <c r="B58">
        <v>13.949000359999999</v>
      </c>
      <c r="C58">
        <v>0.62050002999999998</v>
      </c>
      <c r="D58">
        <v>833.94000243999994</v>
      </c>
      <c r="E58">
        <v>1.1670000599999999</v>
      </c>
      <c r="F58">
        <v>9.9000003020963209E+37</v>
      </c>
      <c r="G58">
        <v>1.86259997</v>
      </c>
      <c r="H58">
        <v>9.9000003020963209E+37</v>
      </c>
      <c r="J58" s="2">
        <f>TREND(Calibration!$A$2:$A$4,Calibration!$B$2:$B$4,C58)</f>
        <v>397.30338917591774</v>
      </c>
      <c r="K58" s="2">
        <f>TREND(Calibration!$A$2:$A$4,Calibration!$C$2:$C$4,E58)</f>
        <v>452.39049222813463</v>
      </c>
      <c r="L58" s="2">
        <f>TREND(Calibration!$A$2:$A$4,Calibration!$D$2:$D$4,G58)</f>
        <v>726.8048169397382</v>
      </c>
    </row>
    <row r="59" spans="1:12" x14ac:dyDescent="0.25">
      <c r="A59">
        <v>285102</v>
      </c>
      <c r="B59">
        <v>13.86200047</v>
      </c>
      <c r="C59">
        <v>0.61729997000000003</v>
      </c>
      <c r="D59">
        <v>745.86199951000003</v>
      </c>
      <c r="E59">
        <v>1.1573</v>
      </c>
      <c r="F59">
        <v>9.9000003020963209E+37</v>
      </c>
      <c r="G59">
        <v>1.8684999900000001</v>
      </c>
      <c r="H59">
        <v>9.9000003020963209E+37</v>
      </c>
      <c r="J59" s="2">
        <f>TREND(Calibration!$A$2:$A$4,Calibration!$B$2:$B$4,C59)</f>
        <v>395.3405657275319</v>
      </c>
      <c r="K59" s="2">
        <f>TREND(Calibration!$A$2:$A$4,Calibration!$C$2:$C$4,E59)</f>
        <v>448.46598834358969</v>
      </c>
      <c r="L59" s="2">
        <f>TREND(Calibration!$A$2:$A$4,Calibration!$D$2:$D$4,G59)</f>
        <v>729.23703504388391</v>
      </c>
    </row>
    <row r="60" spans="1:12" x14ac:dyDescent="0.25">
      <c r="A60">
        <v>290089</v>
      </c>
      <c r="B60">
        <v>13.852000240000001</v>
      </c>
      <c r="C60">
        <v>0.62589996999999997</v>
      </c>
      <c r="D60">
        <v>294.05599976000002</v>
      </c>
      <c r="E60">
        <v>1.15240002</v>
      </c>
      <c r="F60">
        <v>9.9000003020963209E+37</v>
      </c>
      <c r="G60">
        <v>1.8793</v>
      </c>
      <c r="H60">
        <v>9.9000003020963209E+37</v>
      </c>
      <c r="J60" s="2">
        <f>TREND(Calibration!$A$2:$A$4,Calibration!$B$2:$B$4,C60)</f>
        <v>400.6155548390231</v>
      </c>
      <c r="K60" s="2">
        <f>TREND(Calibration!$A$2:$A$4,Calibration!$C$2:$C$4,E60)</f>
        <v>446.48352735425635</v>
      </c>
      <c r="L60" s="2">
        <f>TREND(Calibration!$A$2:$A$4,Calibration!$D$2:$D$4,G60)</f>
        <v>733.68921992579158</v>
      </c>
    </row>
    <row r="61" spans="1:12" x14ac:dyDescent="0.25">
      <c r="A61">
        <v>295089</v>
      </c>
      <c r="B61">
        <v>13.815999980000001</v>
      </c>
      <c r="C61">
        <v>0.62</v>
      </c>
      <c r="D61">
        <v>567.03997803000004</v>
      </c>
      <c r="E61">
        <v>1.1637999999999999</v>
      </c>
      <c r="F61">
        <v>9.9000003020963209E+37</v>
      </c>
      <c r="G61">
        <v>1.8793</v>
      </c>
      <c r="H61">
        <v>9.9000003020963209E+37</v>
      </c>
      <c r="J61" s="2">
        <f>TREND(Calibration!$A$2:$A$4,Calibration!$B$2:$B$4,C61)</f>
        <v>396.99668536133419</v>
      </c>
      <c r="K61" s="2">
        <f>TREND(Calibration!$A$2:$A$4,Calibration!$C$2:$C$4,E61)</f>
        <v>451.09579426742334</v>
      </c>
      <c r="L61" s="2">
        <f>TREND(Calibration!$A$2:$A$4,Calibration!$D$2:$D$4,G61)</f>
        <v>733.68921992579158</v>
      </c>
    </row>
    <row r="62" spans="1:12" x14ac:dyDescent="0.25">
      <c r="A62">
        <v>300089</v>
      </c>
      <c r="B62">
        <v>13.838999749999999</v>
      </c>
      <c r="C62">
        <v>0.62639999000000002</v>
      </c>
      <c r="D62">
        <v>980.02600098000005</v>
      </c>
      <c r="E62">
        <v>1.1621999700000001</v>
      </c>
      <c r="F62">
        <v>9.9000003020963209E+37</v>
      </c>
      <c r="G62">
        <v>1.8788000300000001</v>
      </c>
      <c r="H62">
        <v>9.9000003020963209E+37</v>
      </c>
      <c r="J62" s="2">
        <f>TREND(Calibration!$A$2:$A$4,Calibration!$B$2:$B$4,C62)</f>
        <v>400.92225251989845</v>
      </c>
      <c r="K62" s="2">
        <f>TREND(Calibration!$A$2:$A$4,Calibration!$C$2:$C$4,E62)</f>
        <v>450.44844528706778</v>
      </c>
      <c r="L62" s="2">
        <f>TREND(Calibration!$A$2:$A$4,Calibration!$D$2:$D$4,G62)</f>
        <v>733.48311281335305</v>
      </c>
    </row>
    <row r="63" spans="1:12" x14ac:dyDescent="0.25">
      <c r="A63">
        <v>305088</v>
      </c>
      <c r="B63">
        <v>13.86699963</v>
      </c>
      <c r="C63">
        <v>0.62319999999999998</v>
      </c>
      <c r="D63">
        <v>875.18597411999997</v>
      </c>
      <c r="E63">
        <v>1.1589000199999999</v>
      </c>
      <c r="F63">
        <v>9.9000003020963209E+37</v>
      </c>
      <c r="G63">
        <v>1.8819999700000001</v>
      </c>
      <c r="H63">
        <v>9.9000003020963209E+37</v>
      </c>
      <c r="J63" s="2">
        <f>TREND(Calibration!$A$2:$A$4,Calibration!$B$2:$B$4,C63)</f>
        <v>398.95947200747042</v>
      </c>
      <c r="K63" s="2">
        <f>TREND(Calibration!$A$2:$A$4,Calibration!$C$2:$C$4,E63)</f>
        <v>449.11333327809001</v>
      </c>
      <c r="L63" s="2">
        <f>TREND(Calibration!$A$2:$A$4,Calibration!$D$2:$D$4,G63)</f>
        <v>734.80225274850238</v>
      </c>
    </row>
    <row r="64" spans="1:12" x14ac:dyDescent="0.25">
      <c r="A64">
        <v>310089</v>
      </c>
      <c r="B64">
        <v>13.96700001</v>
      </c>
      <c r="C64">
        <v>0.62319999999999998</v>
      </c>
      <c r="D64">
        <v>971.76898193</v>
      </c>
      <c r="E64">
        <v>1.1627000599999999</v>
      </c>
      <c r="F64">
        <v>9.9000003020963209E+37</v>
      </c>
      <c r="G64">
        <v>1.88039994</v>
      </c>
      <c r="H64">
        <v>9.9000003020963209E+37</v>
      </c>
      <c r="J64" s="2">
        <f>TREND(Calibration!$A$2:$A$4,Calibration!$B$2:$B$4,C64)</f>
        <v>398.95947200747042</v>
      </c>
      <c r="K64" s="2">
        <f>TREND(Calibration!$A$2:$A$4,Calibration!$C$2:$C$4,E64)</f>
        <v>450.65077446313694</v>
      </c>
      <c r="L64" s="2">
        <f>TREND(Calibration!$A$2:$A$4,Calibration!$D$2:$D$4,G64)</f>
        <v>734.14265804659021</v>
      </c>
    </row>
    <row r="65" spans="1:12" x14ac:dyDescent="0.25">
      <c r="A65">
        <v>315088</v>
      </c>
      <c r="B65">
        <v>14.02999973</v>
      </c>
      <c r="C65">
        <v>0.62269998000000004</v>
      </c>
      <c r="D65">
        <v>960.94598388999998</v>
      </c>
      <c r="E65">
        <v>1.16159999</v>
      </c>
      <c r="F65">
        <v>9.9000003020963209E+37</v>
      </c>
      <c r="G65">
        <v>1.8815000099999999</v>
      </c>
      <c r="H65">
        <v>9.9000003020963209E+37</v>
      </c>
      <c r="J65" s="2">
        <f>TREND(Calibration!$A$2:$A$4,Calibration!$B$2:$B$4,C65)</f>
        <v>398.65277432659514</v>
      </c>
      <c r="K65" s="2">
        <f>TREND(Calibration!$A$2:$A$4,Calibration!$C$2:$C$4,E65)</f>
        <v>450.20570206273209</v>
      </c>
      <c r="L65" s="2">
        <f>TREND(Calibration!$A$2:$A$4,Calibration!$D$2:$D$4,G65)</f>
        <v>734.59614975845341</v>
      </c>
    </row>
    <row r="66" spans="1:12" x14ac:dyDescent="0.25">
      <c r="A66">
        <v>320089</v>
      </c>
      <c r="B66">
        <v>14.06499958</v>
      </c>
      <c r="C66">
        <v>0.62099998999999995</v>
      </c>
      <c r="D66">
        <v>9.9000003020963209E+37</v>
      </c>
      <c r="E66">
        <v>1.16540003</v>
      </c>
      <c r="F66">
        <v>797.82897949000005</v>
      </c>
      <c r="G66">
        <v>1.88469994</v>
      </c>
      <c r="H66">
        <v>9.9000003020963209E+37</v>
      </c>
      <c r="J66" s="2">
        <f>TREND(Calibration!$A$2:$A$4,Calibration!$B$2:$B$4,C66)</f>
        <v>397.61005005454348</v>
      </c>
      <c r="K66" s="2">
        <f>TREND(Calibration!$A$2:$A$4,Calibration!$C$2:$C$4,E66)</f>
        <v>451.74314324777902</v>
      </c>
      <c r="L66" s="2">
        <f>TREND(Calibration!$A$2:$A$4,Calibration!$D$2:$D$4,G66)</f>
        <v>735.91528557121308</v>
      </c>
    </row>
    <row r="67" spans="1:12" x14ac:dyDescent="0.25">
      <c r="A67">
        <v>325089</v>
      </c>
      <c r="B67">
        <v>14.09399986</v>
      </c>
      <c r="C67">
        <v>0.62</v>
      </c>
      <c r="D67">
        <v>982.79699706999997</v>
      </c>
      <c r="E67">
        <v>1.1621999700000001</v>
      </c>
      <c r="F67">
        <v>1299.75</v>
      </c>
      <c r="G67">
        <v>1.8857999999999999</v>
      </c>
      <c r="H67">
        <v>9.9000003020963209E+37</v>
      </c>
      <c r="J67" s="2">
        <f>TREND(Calibration!$A$2:$A$4,Calibration!$B$2:$B$4,C67)</f>
        <v>396.99668536133419</v>
      </c>
      <c r="K67" s="2">
        <f>TREND(Calibration!$A$2:$A$4,Calibration!$C$2:$C$4,E67)</f>
        <v>450.44844528706778</v>
      </c>
      <c r="L67" s="2">
        <f>TREND(Calibration!$A$2:$A$4,Calibration!$D$2:$D$4,G67)</f>
        <v>736.36877316068683</v>
      </c>
    </row>
    <row r="68" spans="1:12" x14ac:dyDescent="0.25">
      <c r="A68">
        <v>330089</v>
      </c>
      <c r="B68">
        <v>14.02600002</v>
      </c>
      <c r="C68">
        <v>0.62209999999999999</v>
      </c>
      <c r="D68">
        <v>1152.8360595700001</v>
      </c>
      <c r="E68">
        <v>1.1595</v>
      </c>
      <c r="F68">
        <v>718.54199218999997</v>
      </c>
      <c r="G68">
        <v>1.8868999500000001</v>
      </c>
      <c r="H68">
        <v>9.9000003020963209E+37</v>
      </c>
      <c r="J68" s="2">
        <f>TREND(Calibration!$A$2:$A$4,Calibration!$B$2:$B$4,C68)</f>
        <v>398.28476409786111</v>
      </c>
      <c r="K68" s="2">
        <f>TREND(Calibration!$A$2:$A$4,Calibration!$C$2:$C$4,E68)</f>
        <v>449.35607650242571</v>
      </c>
      <c r="L68" s="2">
        <f>TREND(Calibration!$A$2:$A$4,Calibration!$D$2:$D$4,G68)</f>
        <v>736.82221540387502</v>
      </c>
    </row>
    <row r="69" spans="1:12" x14ac:dyDescent="0.25">
      <c r="A69">
        <v>335088</v>
      </c>
      <c r="B69">
        <v>13.942999840000001</v>
      </c>
      <c r="C69">
        <v>0.62</v>
      </c>
      <c r="D69">
        <v>1259.4949951200001</v>
      </c>
      <c r="E69">
        <v>1.15779996</v>
      </c>
      <c r="F69">
        <v>1108.08203125</v>
      </c>
      <c r="G69">
        <v>1.88639998</v>
      </c>
      <c r="H69">
        <v>9.9000003020963209E+37</v>
      </c>
      <c r="J69" s="2">
        <f>TREND(Calibration!$A$2:$A$4,Calibration!$B$2:$B$4,C69)</f>
        <v>396.99668536133419</v>
      </c>
      <c r="K69" s="2">
        <f>TREND(Calibration!$A$2:$A$4,Calibration!$C$2:$C$4,E69)</f>
        <v>448.66826492354045</v>
      </c>
      <c r="L69" s="2">
        <f>TREND(Calibration!$A$2:$A$4,Calibration!$D$2:$D$4,G69)</f>
        <v>736.61610829143638</v>
      </c>
    </row>
    <row r="70" spans="1:12" x14ac:dyDescent="0.25">
      <c r="A70">
        <v>340089</v>
      </c>
      <c r="B70">
        <v>13.95400047</v>
      </c>
      <c r="C70">
        <v>0.62099998999999995</v>
      </c>
      <c r="D70">
        <v>844.26800536999997</v>
      </c>
      <c r="E70">
        <v>1.15349996</v>
      </c>
      <c r="F70">
        <v>9.9000003020963209E+37</v>
      </c>
      <c r="G70">
        <v>1.8825999499999999</v>
      </c>
      <c r="H70">
        <v>9.9000003020963209E+37</v>
      </c>
      <c r="J70" s="2">
        <f>TREND(Calibration!$A$2:$A$4,Calibration!$B$2:$B$4,C70)</f>
        <v>397.61005005454348</v>
      </c>
      <c r="K70" s="2">
        <f>TREND(Calibration!$A$2:$A$4,Calibration!$C$2:$C$4,E70)</f>
        <v>446.92854715854276</v>
      </c>
      <c r="L70" s="2">
        <f>TREND(Calibration!$A$2:$A$4,Calibration!$D$2:$D$4,G70)</f>
        <v>735.04958787925193</v>
      </c>
    </row>
    <row r="71" spans="1:12" x14ac:dyDescent="0.25">
      <c r="A71">
        <v>345089</v>
      </c>
      <c r="B71">
        <v>13.960000040000001</v>
      </c>
      <c r="C71">
        <v>0.62209999999999999</v>
      </c>
      <c r="D71">
        <v>741.36700439000003</v>
      </c>
      <c r="E71">
        <v>1.1550999900000001</v>
      </c>
      <c r="F71">
        <v>9.9000003020963209E+37</v>
      </c>
      <c r="G71">
        <v>1.8776999700000001</v>
      </c>
      <c r="H71">
        <v>9.9000003020963209E+37</v>
      </c>
      <c r="J71" s="2">
        <f>TREND(Calibration!$A$2:$A$4,Calibration!$B$2:$B$4,C71)</f>
        <v>398.28476409786111</v>
      </c>
      <c r="K71" s="2">
        <f>TREND(Calibration!$A$2:$A$4,Calibration!$C$2:$C$4,E71)</f>
        <v>447.57589613889843</v>
      </c>
      <c r="L71" s="2">
        <f>TREND(Calibration!$A$2:$A$4,Calibration!$D$2:$D$4,G71)</f>
        <v>733.02962522387941</v>
      </c>
    </row>
    <row r="72" spans="1:12" x14ac:dyDescent="0.25">
      <c r="A72">
        <v>350103</v>
      </c>
      <c r="B72">
        <v>13.977000240000001</v>
      </c>
      <c r="C72">
        <v>0.61510003000000002</v>
      </c>
      <c r="D72">
        <v>461.30398559999998</v>
      </c>
      <c r="E72">
        <v>1.14429998</v>
      </c>
      <c r="F72">
        <v>1161.9969482399999</v>
      </c>
      <c r="G72">
        <v>1.8782999499999999</v>
      </c>
      <c r="H72">
        <v>9.9000003020963209E+37</v>
      </c>
      <c r="J72" s="2">
        <f>TREND(Calibration!$A$2:$A$4,Calibration!$B$2:$B$4,C72)</f>
        <v>393.99118671056283</v>
      </c>
      <c r="K72" s="2">
        <f>TREND(Calibration!$A$2:$A$4,Calibration!$C$2:$C$4,E72)</f>
        <v>443.20636840421179</v>
      </c>
      <c r="L72" s="2">
        <f>TREND(Calibration!$A$2:$A$4,Calibration!$D$2:$D$4,G72)</f>
        <v>733.27696035462895</v>
      </c>
    </row>
    <row r="73" spans="1:12" x14ac:dyDescent="0.25">
      <c r="A73">
        <v>355090</v>
      </c>
      <c r="B73">
        <v>14.071000099999999</v>
      </c>
      <c r="C73">
        <v>0.62480002999999995</v>
      </c>
      <c r="D73">
        <v>195.05900574</v>
      </c>
      <c r="E73">
        <v>1.15349996</v>
      </c>
      <c r="F73">
        <v>9.9000003020963209E+37</v>
      </c>
      <c r="G73">
        <v>1.87609994</v>
      </c>
      <c r="H73">
        <v>9.9000003020963209E+37</v>
      </c>
      <c r="J73" s="2">
        <f>TREND(Calibration!$A$2:$A$4,Calibration!$B$2:$B$4,C73)</f>
        <v>399.94088373166335</v>
      </c>
      <c r="K73" s="2">
        <f>TREND(Calibration!$A$2:$A$4,Calibration!$C$2:$C$4,E73)</f>
        <v>446.92854715854276</v>
      </c>
      <c r="L73" s="2">
        <f>TREND(Calibration!$A$2:$A$4,Calibration!$D$2:$D$4,G73)</f>
        <v>732.37003052196724</v>
      </c>
    </row>
    <row r="74" spans="1:12" x14ac:dyDescent="0.25">
      <c r="A74">
        <v>360089</v>
      </c>
      <c r="B74">
        <v>14.1420002</v>
      </c>
      <c r="C74">
        <v>0.62809998</v>
      </c>
      <c r="D74">
        <v>995.02502441000001</v>
      </c>
      <c r="E74">
        <v>1.15409994</v>
      </c>
      <c r="F74">
        <v>9.9000003020963209E+37</v>
      </c>
      <c r="G74">
        <v>1.875</v>
      </c>
      <c r="H74">
        <v>9.9000003020963209E+37</v>
      </c>
      <c r="J74" s="2">
        <f>TREND(Calibration!$A$2:$A$4,Calibration!$B$2:$B$4,C74)</f>
        <v>401.96497679195005</v>
      </c>
      <c r="K74" s="2">
        <f>TREND(Calibration!$A$2:$A$4,Calibration!$C$2:$C$4,E74)</f>
        <v>447.17129038287845</v>
      </c>
      <c r="L74" s="2">
        <f>TREND(Calibration!$A$2:$A$4,Calibration!$D$2:$D$4,G74)</f>
        <v>731.9165924011686</v>
      </c>
    </row>
    <row r="75" spans="1:12" x14ac:dyDescent="0.25">
      <c r="A75">
        <v>365089</v>
      </c>
      <c r="B75">
        <v>14.18700027</v>
      </c>
      <c r="C75">
        <v>0.61830001999999995</v>
      </c>
      <c r="D75">
        <v>9.9000003020963209E+37</v>
      </c>
      <c r="E75">
        <v>1.1476000500000001</v>
      </c>
      <c r="F75">
        <v>1221.10998535</v>
      </c>
      <c r="G75">
        <v>1.85940003</v>
      </c>
      <c r="H75">
        <v>9.9000003020963209E+37</v>
      </c>
      <c r="J75" s="2">
        <f>TREND(Calibration!$A$2:$A$4,Calibration!$B$2:$B$4,C75)</f>
        <v>395.9539672229908</v>
      </c>
      <c r="K75" s="2">
        <f>TREND(Calibration!$A$2:$A$4,Calibration!$C$2:$C$4,E75)</f>
        <v>444.54152896345272</v>
      </c>
      <c r="L75" s="2">
        <f>TREND(Calibration!$A$2:$A$4,Calibration!$D$2:$D$4,G75)</f>
        <v>725.48567700458898</v>
      </c>
    </row>
    <row r="76" spans="1:12" x14ac:dyDescent="0.25">
      <c r="A76">
        <v>370090</v>
      </c>
      <c r="B76">
        <v>14.180999760000001</v>
      </c>
      <c r="C76">
        <v>0.62319999999999998</v>
      </c>
      <c r="D76">
        <v>677.58801270000004</v>
      </c>
      <c r="E76">
        <v>1.15620005</v>
      </c>
      <c r="F76">
        <v>1156.1879882799999</v>
      </c>
      <c r="G76">
        <v>1.8599000000000001</v>
      </c>
      <c r="H76">
        <v>9.9000003020963209E+37</v>
      </c>
      <c r="J76" s="2">
        <f>TREND(Calibration!$A$2:$A$4,Calibration!$B$2:$B$4,C76)</f>
        <v>398.95947200747042</v>
      </c>
      <c r="K76" s="2">
        <f>TREND(Calibration!$A$2:$A$4,Calibration!$C$2:$C$4,E76)</f>
        <v>448.02096449344805</v>
      </c>
      <c r="L76" s="2">
        <f>TREND(Calibration!$A$2:$A$4,Calibration!$D$2:$D$4,G76)</f>
        <v>725.69178411702751</v>
      </c>
    </row>
    <row r="77" spans="1:12" x14ac:dyDescent="0.25">
      <c r="A77">
        <v>375089</v>
      </c>
      <c r="B77">
        <v>14.22900009</v>
      </c>
      <c r="C77">
        <v>0.62429999999999997</v>
      </c>
      <c r="D77">
        <v>394.41101073999999</v>
      </c>
      <c r="E77">
        <v>1.1507999900000001</v>
      </c>
      <c r="F77">
        <v>1105.6610107399999</v>
      </c>
      <c r="G77">
        <v>1.85829997</v>
      </c>
      <c r="H77">
        <v>9.9000003020963209E+37</v>
      </c>
      <c r="J77" s="2">
        <f>TREND(Calibration!$A$2:$A$4,Calibration!$B$2:$B$4,C77)</f>
        <v>399.63417991707979</v>
      </c>
      <c r="K77" s="2">
        <f>TREND(Calibration!$A$2:$A$4,Calibration!$C$2:$C$4,E77)</f>
        <v>445.83617837390079</v>
      </c>
      <c r="L77" s="2">
        <f>TREND(Calibration!$A$2:$A$4,Calibration!$D$2:$D$4,G77)</f>
        <v>725.03218941511534</v>
      </c>
    </row>
    <row r="78" spans="1:12" x14ac:dyDescent="0.25">
      <c r="A78">
        <v>380091</v>
      </c>
      <c r="B78">
        <v>14.28299999</v>
      </c>
      <c r="C78">
        <v>0.62589996999999997</v>
      </c>
      <c r="D78">
        <v>287.66799927</v>
      </c>
      <c r="E78">
        <v>1.1507999900000001</v>
      </c>
      <c r="F78">
        <v>9.9000003020963209E+37</v>
      </c>
      <c r="G78">
        <v>1.86150002</v>
      </c>
      <c r="H78">
        <v>9.9000003020963209E+37</v>
      </c>
      <c r="J78" s="2">
        <f>TREND(Calibration!$A$2:$A$4,Calibration!$B$2:$B$4,C78)</f>
        <v>400.6155548390231</v>
      </c>
      <c r="K78" s="2">
        <f>TREND(Calibration!$A$2:$A$4,Calibration!$C$2:$C$4,E78)</f>
        <v>445.83617837390079</v>
      </c>
      <c r="L78" s="2">
        <f>TREND(Calibration!$A$2:$A$4,Calibration!$D$2:$D$4,G78)</f>
        <v>726.35137469655012</v>
      </c>
    </row>
    <row r="79" spans="1:12" x14ac:dyDescent="0.25">
      <c r="A79">
        <v>385091</v>
      </c>
      <c r="B79">
        <v>14.291999819999999</v>
      </c>
      <c r="C79">
        <v>0.63180000000000003</v>
      </c>
      <c r="D79">
        <v>1062.6199951200001</v>
      </c>
      <c r="E79">
        <v>1.15349996</v>
      </c>
      <c r="F79">
        <v>1150.4310302700001</v>
      </c>
      <c r="G79">
        <v>1.86259997</v>
      </c>
      <c r="H79">
        <v>9.9000003020963209E+37</v>
      </c>
      <c r="J79" s="2">
        <f>TREND(Calibration!$A$2:$A$4,Calibration!$B$2:$B$4,C79)</f>
        <v>404.23446111896169</v>
      </c>
      <c r="K79" s="2">
        <f>TREND(Calibration!$A$2:$A$4,Calibration!$C$2:$C$4,E79)</f>
        <v>446.92854715854276</v>
      </c>
      <c r="L79" s="2">
        <f>TREND(Calibration!$A$2:$A$4,Calibration!$D$2:$D$4,G79)</f>
        <v>726.8048169397382</v>
      </c>
    </row>
    <row r="80" spans="1:12" x14ac:dyDescent="0.25">
      <c r="A80">
        <v>390089</v>
      </c>
      <c r="B80">
        <v>14.385999679999999</v>
      </c>
      <c r="C80">
        <v>0.63450002999999999</v>
      </c>
      <c r="D80">
        <v>617.09002685999997</v>
      </c>
      <c r="E80">
        <v>1.1550999900000001</v>
      </c>
      <c r="F80">
        <v>1115.76599121</v>
      </c>
      <c r="G80">
        <v>1.86210001</v>
      </c>
      <c r="H80">
        <v>9.9000003020963209E+37</v>
      </c>
      <c r="J80" s="2">
        <f>TREND(Calibration!$A$2:$A$4,Calibration!$B$2:$B$4,C80)</f>
        <v>405.89058075276398</v>
      </c>
      <c r="K80" s="2">
        <f>TREND(Calibration!$A$2:$A$4,Calibration!$C$2:$C$4,E80)</f>
        <v>447.57589613889843</v>
      </c>
      <c r="L80" s="2">
        <f>TREND(Calibration!$A$2:$A$4,Calibration!$D$2:$D$4,G80)</f>
        <v>726.59871394968934</v>
      </c>
    </row>
    <row r="81" spans="1:12" x14ac:dyDescent="0.25">
      <c r="A81">
        <v>395090</v>
      </c>
      <c r="B81">
        <v>14.46700001</v>
      </c>
      <c r="C81">
        <v>0.63779998000000004</v>
      </c>
      <c r="D81">
        <v>918.53698729999996</v>
      </c>
      <c r="E81">
        <v>1.1519000500000001</v>
      </c>
      <c r="F81">
        <v>819.72802734000004</v>
      </c>
      <c r="G81">
        <v>1.85230005</v>
      </c>
      <c r="H81">
        <v>9.9000003020963209E+37</v>
      </c>
      <c r="J81" s="2">
        <f>TREND(Calibration!$A$2:$A$4,Calibration!$B$2:$B$4,C81)</f>
        <v>407.91467381305068</v>
      </c>
      <c r="K81" s="2">
        <f>TREND(Calibration!$A$2:$A$4,Calibration!$C$2:$C$4,E81)</f>
        <v>446.28124672845036</v>
      </c>
      <c r="L81" s="2">
        <f>TREND(Calibration!$A$2:$A$4,Calibration!$D$2:$D$4,G81)</f>
        <v>722.55878863894418</v>
      </c>
    </row>
    <row r="82" spans="1:12" x14ac:dyDescent="0.25">
      <c r="A82">
        <v>400090</v>
      </c>
      <c r="B82">
        <v>14.602999690000001</v>
      </c>
      <c r="C82">
        <v>0.63990002999999995</v>
      </c>
      <c r="D82">
        <v>9.9000003020963209E+37</v>
      </c>
      <c r="E82">
        <v>1.153</v>
      </c>
      <c r="F82">
        <v>275.41598511000001</v>
      </c>
      <c r="G82">
        <v>1.8517999599999999</v>
      </c>
      <c r="H82">
        <v>9.9000003020963209E+37</v>
      </c>
      <c r="J82" s="2">
        <f>TREND(Calibration!$A$2:$A$4,Calibration!$B$2:$B$4,C82)</f>
        <v>409.2027832181189</v>
      </c>
      <c r="K82" s="2">
        <f>TREND(Calibration!$A$2:$A$4,Calibration!$C$2:$C$4,E82)</f>
        <v>446.72627057859205</v>
      </c>
      <c r="L82" s="2">
        <f>TREND(Calibration!$A$2:$A$4,Calibration!$D$2:$D$4,G82)</f>
        <v>722.35263205783042</v>
      </c>
    </row>
    <row r="83" spans="1:12" x14ac:dyDescent="0.25">
      <c r="A83">
        <v>405090</v>
      </c>
      <c r="B83">
        <v>14.777999879999999</v>
      </c>
      <c r="C83">
        <v>0.64590000999999997</v>
      </c>
      <c r="D83">
        <v>1000.86602783</v>
      </c>
      <c r="E83">
        <v>1.1519000500000001</v>
      </c>
      <c r="F83">
        <v>597.06799316000001</v>
      </c>
      <c r="G83">
        <v>1.8512999999999999</v>
      </c>
      <c r="H83">
        <v>9.9000003020963209E+37</v>
      </c>
      <c r="J83" s="2">
        <f>TREND(Calibration!$A$2:$A$4,Calibration!$B$2:$B$4,C83)</f>
        <v>412.88299591220789</v>
      </c>
      <c r="K83" s="2">
        <f>TREND(Calibration!$A$2:$A$4,Calibration!$C$2:$C$4,E83)</f>
        <v>446.28124672845036</v>
      </c>
      <c r="L83" s="2">
        <f>TREND(Calibration!$A$2:$A$4,Calibration!$D$2:$D$4,G83)</f>
        <v>722.14652906778156</v>
      </c>
    </row>
    <row r="84" spans="1:12" x14ac:dyDescent="0.25">
      <c r="A84">
        <v>410090</v>
      </c>
      <c r="B84">
        <v>14.881999970000001</v>
      </c>
      <c r="C84">
        <v>0.64529996999999995</v>
      </c>
      <c r="D84">
        <v>9.9000003020963209E+37</v>
      </c>
      <c r="E84">
        <v>1.1513999699999999</v>
      </c>
      <c r="F84">
        <v>567.96099853999999</v>
      </c>
      <c r="G84">
        <v>1.85290003</v>
      </c>
      <c r="H84">
        <v>9.9000003020963209E+37</v>
      </c>
      <c r="J84" s="2">
        <f>TREND(Calibration!$A$2:$A$4,Calibration!$B$2:$B$4,C84)</f>
        <v>412.51494888122426</v>
      </c>
      <c r="K84" s="2">
        <f>TREND(Calibration!$A$2:$A$4,Calibration!$C$2:$C$4,E84)</f>
        <v>446.07892159823638</v>
      </c>
      <c r="L84" s="2">
        <f>TREND(Calibration!$A$2:$A$4,Calibration!$D$2:$D$4,G84)</f>
        <v>722.80612376969373</v>
      </c>
    </row>
    <row r="85" spans="1:12" x14ac:dyDescent="0.25">
      <c r="A85">
        <v>415090</v>
      </c>
      <c r="B85">
        <v>14.975999829999999</v>
      </c>
      <c r="C85">
        <v>0.65240001999999997</v>
      </c>
      <c r="D85">
        <v>9.9000003020963209E+37</v>
      </c>
      <c r="E85">
        <v>1.15240002</v>
      </c>
      <c r="F85">
        <v>654.57800293000003</v>
      </c>
      <c r="G85">
        <v>1.8474999700000001</v>
      </c>
      <c r="H85">
        <v>9.9000003020963209E+37</v>
      </c>
      <c r="J85" s="2">
        <f>TREND(Calibration!$A$2:$A$4,Calibration!$B$2:$B$4,C85)</f>
        <v>416.86991242088044</v>
      </c>
      <c r="K85" s="2">
        <f>TREND(Calibration!$A$2:$A$4,Calibration!$C$2:$C$4,E85)</f>
        <v>446.48352735425635</v>
      </c>
      <c r="L85" s="2">
        <f>TREND(Calibration!$A$2:$A$4,Calibration!$D$2:$D$4,G85)</f>
        <v>720.58000865559711</v>
      </c>
    </row>
    <row r="86" spans="1:12" x14ac:dyDescent="0.25">
      <c r="A86">
        <v>420090</v>
      </c>
      <c r="B86">
        <v>15.0340004</v>
      </c>
      <c r="C86">
        <v>0.64910000999999995</v>
      </c>
      <c r="D86">
        <v>1343.3659668</v>
      </c>
      <c r="E86">
        <v>1.1519000500000001</v>
      </c>
      <c r="F86">
        <v>841.11401366999996</v>
      </c>
      <c r="G86">
        <v>1.8464000199999999</v>
      </c>
      <c r="H86">
        <v>9.9000003020963209E+37</v>
      </c>
      <c r="J86" s="2">
        <f>TREND(Calibration!$A$2:$A$4,Calibration!$B$2:$B$4,C86)</f>
        <v>414.84578255834413</v>
      </c>
      <c r="K86" s="2">
        <f>TREND(Calibration!$A$2:$A$4,Calibration!$C$2:$C$4,E86)</f>
        <v>446.28124672845036</v>
      </c>
      <c r="L86" s="2">
        <f>TREND(Calibration!$A$2:$A$4,Calibration!$D$2:$D$4,G86)</f>
        <v>720.12656641240892</v>
      </c>
    </row>
    <row r="87" spans="1:12" x14ac:dyDescent="0.25">
      <c r="A87">
        <v>425103</v>
      </c>
      <c r="B87">
        <v>15.06400013</v>
      </c>
      <c r="C87">
        <v>0.64969999</v>
      </c>
      <c r="D87">
        <v>1324.6639404299999</v>
      </c>
      <c r="E87">
        <v>1.1648999499999999</v>
      </c>
      <c r="F87">
        <v>708.03002930000002</v>
      </c>
      <c r="G87">
        <v>1.85769999</v>
      </c>
      <c r="H87">
        <v>9.9000003020963209E+37</v>
      </c>
      <c r="J87" s="2">
        <f>TREND(Calibration!$A$2:$A$4,Calibration!$B$2:$B$4,C87)</f>
        <v>415.21379278707821</v>
      </c>
      <c r="K87" s="2">
        <f>TREND(Calibration!$A$2:$A$4,Calibration!$C$2:$C$4,E87)</f>
        <v>451.54081811756504</v>
      </c>
      <c r="L87" s="2">
        <f>TREND(Calibration!$A$2:$A$4,Calibration!$D$2:$D$4,G87)</f>
        <v>724.78485428436568</v>
      </c>
    </row>
    <row r="88" spans="1:12" x14ac:dyDescent="0.25">
      <c r="A88">
        <v>430103</v>
      </c>
      <c r="B88">
        <v>15.09899998</v>
      </c>
      <c r="C88">
        <v>0.64480000999999998</v>
      </c>
      <c r="D88">
        <v>9.9000003020963209E+37</v>
      </c>
      <c r="E88">
        <v>1.17620003</v>
      </c>
      <c r="F88">
        <v>699.52697753999996</v>
      </c>
      <c r="G88">
        <v>1.8566999399999999</v>
      </c>
      <c r="H88">
        <v>9.9000003020963209E+37</v>
      </c>
      <c r="J88" s="2">
        <f>TREND(Calibration!$A$2:$A$4,Calibration!$B$2:$B$4,C88)</f>
        <v>412.20828800259852</v>
      </c>
      <c r="K88" s="2">
        <f>TREND(Calibration!$A$2:$A$4,Calibration!$C$2:$C$4,E88)</f>
        <v>456.11266693661037</v>
      </c>
      <c r="L88" s="2">
        <f>TREND(Calibration!$A$2:$A$4,Calibration!$D$2:$D$4,G88)</f>
        <v>724.37259471320306</v>
      </c>
    </row>
    <row r="89" spans="1:12" x14ac:dyDescent="0.25">
      <c r="A89">
        <v>435091</v>
      </c>
      <c r="B89">
        <v>15.1420002</v>
      </c>
      <c r="C89">
        <v>0.64429997999999999</v>
      </c>
      <c r="D89">
        <v>539.51202393000005</v>
      </c>
      <c r="E89">
        <v>1.1767000000000001</v>
      </c>
      <c r="F89">
        <v>9.9000003020963209E+37</v>
      </c>
      <c r="G89">
        <v>1.85720003</v>
      </c>
      <c r="H89">
        <v>9.9000003020963209E+37</v>
      </c>
      <c r="J89" s="2">
        <f>TREND(Calibration!$A$2:$A$4,Calibration!$B$2:$B$4,C89)</f>
        <v>411.90158418801497</v>
      </c>
      <c r="K89" s="2">
        <f>TREND(Calibration!$A$2:$A$4,Calibration!$C$2:$C$4,E89)</f>
        <v>456.31494756241648</v>
      </c>
      <c r="L89" s="2">
        <f>TREND(Calibration!$A$2:$A$4,Calibration!$D$2:$D$4,G89)</f>
        <v>724.5787512943167</v>
      </c>
    </row>
    <row r="90" spans="1:12" x14ac:dyDescent="0.25">
      <c r="A90">
        <v>440090</v>
      </c>
      <c r="B90">
        <v>15.147999759999999</v>
      </c>
      <c r="C90">
        <v>0.64209998000000001</v>
      </c>
      <c r="D90">
        <v>895.52301024999997</v>
      </c>
      <c r="E90">
        <v>1.16970003</v>
      </c>
      <c r="F90">
        <v>9.9000003020963209E+37</v>
      </c>
      <c r="G90">
        <v>1.85720003</v>
      </c>
      <c r="H90">
        <v>9.9000003020963209E+37</v>
      </c>
      <c r="J90" s="2">
        <f>TREND(Calibration!$A$2:$A$4,Calibration!$B$2:$B$4,C90)</f>
        <v>410.55216836879629</v>
      </c>
      <c r="K90" s="2">
        <f>TREND(Calibration!$A$2:$A$4,Calibration!$C$2:$C$4,E90)</f>
        <v>453.48286101277671</v>
      </c>
      <c r="L90" s="2">
        <f>TREND(Calibration!$A$2:$A$4,Calibration!$D$2:$D$4,G90)</f>
        <v>724.5787512943167</v>
      </c>
    </row>
    <row r="91" spans="1:12" x14ac:dyDescent="0.25">
      <c r="A91">
        <v>445090</v>
      </c>
      <c r="B91">
        <v>15.161000250000001</v>
      </c>
      <c r="C91">
        <v>0.64639997000000005</v>
      </c>
      <c r="D91">
        <v>1104.8389892600001</v>
      </c>
      <c r="E91">
        <v>1.1595</v>
      </c>
      <c r="F91">
        <v>800.23297118999994</v>
      </c>
      <c r="G91">
        <v>1.85339999</v>
      </c>
      <c r="H91">
        <v>9.9000003020963209E+37</v>
      </c>
      <c r="J91" s="2">
        <f>TREND(Calibration!$A$2:$A$4,Calibration!$B$2:$B$4,C91)</f>
        <v>413.18965679083362</v>
      </c>
      <c r="K91" s="2">
        <f>TREND(Calibration!$A$2:$A$4,Calibration!$C$2:$C$4,E91)</f>
        <v>449.35607650242571</v>
      </c>
      <c r="L91" s="2">
        <f>TREND(Calibration!$A$2:$A$4,Calibration!$D$2:$D$4,G91)</f>
        <v>723.0122267597427</v>
      </c>
    </row>
    <row r="92" spans="1:12" x14ac:dyDescent="0.25">
      <c r="A92">
        <v>450090</v>
      </c>
      <c r="B92">
        <v>15.210000040000001</v>
      </c>
      <c r="C92">
        <v>0.64590000999999997</v>
      </c>
      <c r="D92">
        <v>839.07598876999998</v>
      </c>
      <c r="E92">
        <v>1.1627000599999999</v>
      </c>
      <c r="F92">
        <v>9.9000003020963209E+37</v>
      </c>
      <c r="G92">
        <v>1.8550000200000001</v>
      </c>
      <c r="H92">
        <v>9.9000003020963209E+37</v>
      </c>
      <c r="J92" s="2">
        <f>TREND(Calibration!$A$2:$A$4,Calibration!$B$2:$B$4,C92)</f>
        <v>412.88299591220789</v>
      </c>
      <c r="K92" s="2">
        <f>TREND(Calibration!$A$2:$A$4,Calibration!$C$2:$C$4,E92)</f>
        <v>450.65077446313694</v>
      </c>
      <c r="L92" s="2">
        <f>TREND(Calibration!$A$2:$A$4,Calibration!$D$2:$D$4,G92)</f>
        <v>723.67182146165499</v>
      </c>
    </row>
    <row r="93" spans="1:12" x14ac:dyDescent="0.25">
      <c r="A93">
        <v>455090</v>
      </c>
      <c r="B93">
        <v>15.28100014</v>
      </c>
      <c r="C93">
        <v>0.64160001</v>
      </c>
      <c r="D93">
        <v>781.58197021000001</v>
      </c>
      <c r="E93">
        <v>1.1621999700000001</v>
      </c>
      <c r="F93">
        <v>9.9000003020963209E+37</v>
      </c>
      <c r="G93">
        <v>1.8545000599999999</v>
      </c>
      <c r="H93">
        <v>9.9000003020963209E+37</v>
      </c>
      <c r="J93" s="2">
        <f>TREND(Calibration!$A$2:$A$4,Calibration!$B$2:$B$4,C93)</f>
        <v>410.24550135646228</v>
      </c>
      <c r="K93" s="2">
        <f>TREND(Calibration!$A$2:$A$4,Calibration!$C$2:$C$4,E93)</f>
        <v>450.44844528706778</v>
      </c>
      <c r="L93" s="2">
        <f>TREND(Calibration!$A$2:$A$4,Calibration!$D$2:$D$4,G93)</f>
        <v>723.4657184716059</v>
      </c>
    </row>
    <row r="94" spans="1:12" x14ac:dyDescent="0.25">
      <c r="A94">
        <v>460091</v>
      </c>
      <c r="B94">
        <v>15.34300041</v>
      </c>
      <c r="C94">
        <v>0.63940001000000002</v>
      </c>
      <c r="D94">
        <v>9.9000003020963209E+37</v>
      </c>
      <c r="E94">
        <v>1.1599999700000001</v>
      </c>
      <c r="F94">
        <v>940.85900878999996</v>
      </c>
      <c r="G94">
        <v>1.85339999</v>
      </c>
      <c r="H94">
        <v>9.9000003020963209E+37</v>
      </c>
      <c r="J94" s="2">
        <f>TREND(Calibration!$A$2:$A$4,Calibration!$B$2:$B$4,C94)</f>
        <v>408.89608553724361</v>
      </c>
      <c r="K94" s="2">
        <f>TREND(Calibration!$A$2:$A$4,Calibration!$C$2:$C$4,E94)</f>
        <v>449.55835712823176</v>
      </c>
      <c r="L94" s="2">
        <f>TREND(Calibration!$A$2:$A$4,Calibration!$D$2:$D$4,G94)</f>
        <v>723.0122267597427</v>
      </c>
    </row>
    <row r="95" spans="1:12" x14ac:dyDescent="0.25">
      <c r="A95">
        <v>465090</v>
      </c>
      <c r="B95">
        <v>15.355999949999999</v>
      </c>
      <c r="C95">
        <v>0.63620001000000004</v>
      </c>
      <c r="D95">
        <v>1258.60900879</v>
      </c>
      <c r="E95">
        <v>1.1611000300000001</v>
      </c>
      <c r="F95">
        <v>636.63500977000001</v>
      </c>
      <c r="G95">
        <v>1.84909999</v>
      </c>
      <c r="H95">
        <v>9.9000003020963209E+37</v>
      </c>
      <c r="J95" s="2">
        <f>TREND(Calibration!$A$2:$A$4,Calibration!$B$2:$B$4,C95)</f>
        <v>406.93329889110737</v>
      </c>
      <c r="K95" s="2">
        <f>TREND(Calibration!$A$2:$A$4,Calibration!$C$2:$C$4,E95)</f>
        <v>450.00342548278138</v>
      </c>
      <c r="L95" s="2">
        <f>TREND(Calibration!$A$2:$A$4,Calibration!$D$2:$D$4,G95)</f>
        <v>721.23959923511973</v>
      </c>
    </row>
    <row r="96" spans="1:12" x14ac:dyDescent="0.25">
      <c r="A96">
        <v>470091</v>
      </c>
      <c r="B96">
        <v>15.32600021</v>
      </c>
      <c r="C96">
        <v>0.63990002999999995</v>
      </c>
      <c r="D96">
        <v>554.70501708999996</v>
      </c>
      <c r="E96">
        <v>1.2058999500000001</v>
      </c>
      <c r="F96">
        <v>1024.4899902300001</v>
      </c>
      <c r="G96">
        <v>1.84909999</v>
      </c>
      <c r="H96">
        <v>9.9000003020963209E+37</v>
      </c>
      <c r="J96" s="2">
        <f>TREND(Calibration!$A$2:$A$4,Calibration!$B$2:$B$4,C96)</f>
        <v>409.2027832181189</v>
      </c>
      <c r="K96" s="2">
        <f>TREND(Calibration!$A$2:$A$4,Calibration!$C$2:$C$4,E96)</f>
        <v>468.12882471405459</v>
      </c>
      <c r="L96" s="2">
        <f>TREND(Calibration!$A$2:$A$4,Calibration!$D$2:$D$4,G96)</f>
        <v>721.23959923511973</v>
      </c>
    </row>
    <row r="97" spans="1:12" x14ac:dyDescent="0.25">
      <c r="A97">
        <v>475089</v>
      </c>
      <c r="B97">
        <v>15.255000109999999</v>
      </c>
      <c r="C97">
        <v>0.63620001000000004</v>
      </c>
      <c r="D97">
        <v>9.9000003020963209E+37</v>
      </c>
      <c r="E97">
        <v>1.1642999599999999</v>
      </c>
      <c r="F97">
        <v>578.01898193</v>
      </c>
      <c r="G97">
        <v>1.8502000599999999</v>
      </c>
      <c r="H97">
        <v>9.9000003020963209E+37</v>
      </c>
      <c r="J97" s="2">
        <f>TREND(Calibration!$A$2:$A$4,Calibration!$B$2:$B$4,C97)</f>
        <v>406.93329889110737</v>
      </c>
      <c r="K97" s="2">
        <f>TREND(Calibration!$A$2:$A$4,Calibration!$C$2:$C$4,E97)</f>
        <v>451.29807084737411</v>
      </c>
      <c r="L97" s="2">
        <f>TREND(Calibration!$A$2:$A$4,Calibration!$D$2:$D$4,G97)</f>
        <v>721.69309094698292</v>
      </c>
    </row>
    <row r="98" spans="1:12" x14ac:dyDescent="0.25">
      <c r="A98">
        <v>480090</v>
      </c>
      <c r="B98">
        <v>15.20300007</v>
      </c>
      <c r="C98">
        <v>0.63080000999999997</v>
      </c>
      <c r="D98">
        <v>9.9000003020963209E+37</v>
      </c>
      <c r="E98">
        <v>1.1503000299999999</v>
      </c>
      <c r="F98">
        <v>131.58500670999999</v>
      </c>
      <c r="G98">
        <v>1.8517999599999999</v>
      </c>
      <c r="H98">
        <v>9.9000003020963209E+37</v>
      </c>
      <c r="J98" s="2">
        <f>TREND(Calibration!$A$2:$A$4,Calibration!$B$2:$B$4,C98)</f>
        <v>403.62109642575234</v>
      </c>
      <c r="K98" s="2">
        <f>TREND(Calibration!$A$2:$A$4,Calibration!$C$2:$C$4,E98)</f>
        <v>445.63390179394992</v>
      </c>
      <c r="L98" s="2">
        <f>TREND(Calibration!$A$2:$A$4,Calibration!$D$2:$D$4,G98)</f>
        <v>722.35263205783042</v>
      </c>
    </row>
    <row r="99" spans="1:12" x14ac:dyDescent="0.25">
      <c r="A99">
        <v>485089</v>
      </c>
      <c r="B99">
        <v>15.12899971</v>
      </c>
      <c r="C99">
        <v>0.62809998</v>
      </c>
      <c r="D99">
        <v>9.9000003020963209E+37</v>
      </c>
      <c r="E99">
        <v>1.15840006</v>
      </c>
      <c r="F99">
        <v>149.35600281000001</v>
      </c>
      <c r="G99">
        <v>1.8474999700000001</v>
      </c>
      <c r="H99">
        <v>9.9000003020963209E+37</v>
      </c>
      <c r="J99" s="2">
        <f>TREND(Calibration!$A$2:$A$4,Calibration!$B$2:$B$4,C99)</f>
        <v>401.96497679195005</v>
      </c>
      <c r="K99" s="2">
        <f>TREND(Calibration!$A$2:$A$4,Calibration!$C$2:$C$4,E99)</f>
        <v>448.9110566981393</v>
      </c>
      <c r="L99" s="2">
        <f>TREND(Calibration!$A$2:$A$4,Calibration!$D$2:$D$4,G99)</f>
        <v>720.58000865559711</v>
      </c>
    </row>
    <row r="100" spans="1:12" x14ac:dyDescent="0.25">
      <c r="A100">
        <v>490088</v>
      </c>
      <c r="B100">
        <v>15.11600018</v>
      </c>
      <c r="C100">
        <v>0.62370002000000002</v>
      </c>
      <c r="D100">
        <v>9.9000003020963209E+37</v>
      </c>
      <c r="E100">
        <v>1.1642999599999999</v>
      </c>
      <c r="F100">
        <v>-10.710000040000001</v>
      </c>
      <c r="G100">
        <v>1.8448</v>
      </c>
      <c r="H100">
        <v>9.9000003020963209E+37</v>
      </c>
      <c r="J100" s="2">
        <f>TREND(Calibration!$A$2:$A$4,Calibration!$B$2:$B$4,C100)</f>
        <v>399.26616968834577</v>
      </c>
      <c r="K100" s="2">
        <f>TREND(Calibration!$A$2:$A$4,Calibration!$C$2:$C$4,E100)</f>
        <v>451.29807084737411</v>
      </c>
      <c r="L100" s="2">
        <f>TREND(Calibration!$A$2:$A$4,Calibration!$D$2:$D$4,G100)</f>
        <v>719.46697583288631</v>
      </c>
    </row>
    <row r="101" spans="1:12" x14ac:dyDescent="0.25">
      <c r="A101">
        <v>495088</v>
      </c>
      <c r="B101">
        <v>15.11900043</v>
      </c>
      <c r="C101">
        <v>0.62</v>
      </c>
      <c r="D101">
        <v>9.9000003020963209E+37</v>
      </c>
      <c r="E101">
        <v>1.2231999600000001</v>
      </c>
      <c r="F101">
        <v>30.009000780000001</v>
      </c>
      <c r="G101">
        <v>1.84099996</v>
      </c>
      <c r="H101">
        <v>9.9000003020963209E+37</v>
      </c>
      <c r="J101" s="2">
        <f>TREND(Calibration!$A$2:$A$4,Calibration!$B$2:$B$4,C101)</f>
        <v>396.99668536133419</v>
      </c>
      <c r="K101" s="2">
        <f>TREND(Calibration!$A$2:$A$4,Calibration!$C$2:$C$4,E101)</f>
        <v>475.12815837257494</v>
      </c>
      <c r="L101" s="2">
        <f>TREND(Calibration!$A$2:$A$4,Calibration!$D$2:$D$4,G101)</f>
        <v>717.9004512983123</v>
      </c>
    </row>
    <row r="102" spans="1:12" x14ac:dyDescent="0.25">
      <c r="A102">
        <v>500089</v>
      </c>
      <c r="B102">
        <v>15.13799953</v>
      </c>
      <c r="C102">
        <v>0.62099998999999995</v>
      </c>
      <c r="D102">
        <v>1221.73498535</v>
      </c>
      <c r="E102">
        <v>1.2005000100000001</v>
      </c>
      <c r="F102">
        <v>65.5</v>
      </c>
      <c r="G102">
        <v>1.8421000199999999</v>
      </c>
      <c r="H102">
        <v>9.9000003020963209E+37</v>
      </c>
      <c r="J102" s="2">
        <f>TREND(Calibration!$A$2:$A$4,Calibration!$B$2:$B$4,C102)</f>
        <v>397.61005005454348</v>
      </c>
      <c r="K102" s="2">
        <f>TREND(Calibration!$A$2:$A$4,Calibration!$C$2:$C$4,E102)</f>
        <v>465.94408714477049</v>
      </c>
      <c r="L102" s="2">
        <f>TREND(Calibration!$A$2:$A$4,Calibration!$D$2:$D$4,G102)</f>
        <v>718.35393888778594</v>
      </c>
    </row>
    <row r="103" spans="1:12" x14ac:dyDescent="0.25">
      <c r="A103">
        <v>505088</v>
      </c>
      <c r="B103">
        <v>15.17700005</v>
      </c>
      <c r="C103">
        <v>0.62540001000000001</v>
      </c>
      <c r="D103">
        <v>1109.2139892600001</v>
      </c>
      <c r="E103">
        <v>1.1837999800000001</v>
      </c>
      <c r="F103">
        <v>223.97599792</v>
      </c>
      <c r="G103">
        <v>1.84590006</v>
      </c>
      <c r="H103">
        <v>9.9000003020963209E+37</v>
      </c>
      <c r="J103" s="2">
        <f>TREND(Calibration!$A$2:$A$4,Calibration!$B$2:$B$4,C103)</f>
        <v>400.30889396039743</v>
      </c>
      <c r="K103" s="2">
        <f>TREND(Calibration!$A$2:$A$4,Calibration!$C$2:$C$4,E103)</f>
        <v>459.18749671058583</v>
      </c>
      <c r="L103" s="2">
        <f>TREND(Calibration!$A$2:$A$4,Calibration!$D$2:$D$4,G103)</f>
        <v>719.92046342235994</v>
      </c>
    </row>
    <row r="104" spans="1:12" x14ac:dyDescent="0.25">
      <c r="A104">
        <v>510089</v>
      </c>
      <c r="B104">
        <v>15.12899971</v>
      </c>
      <c r="C104">
        <v>0.62429999999999997</v>
      </c>
      <c r="D104">
        <v>1035.8719482399999</v>
      </c>
      <c r="E104">
        <v>1.1789000000000001</v>
      </c>
      <c r="F104">
        <v>145.7250061</v>
      </c>
      <c r="G104">
        <v>1.8464000199999999</v>
      </c>
      <c r="H104">
        <v>9.9000003020963209E+37</v>
      </c>
      <c r="J104" s="2">
        <f>TREND(Calibration!$A$2:$A$4,Calibration!$B$2:$B$4,C104)</f>
        <v>399.63417991707979</v>
      </c>
      <c r="K104" s="2">
        <f>TREND(Calibration!$A$2:$A$4,Calibration!$C$2:$C$4,E104)</f>
        <v>457.20503572125244</v>
      </c>
      <c r="L104" s="2">
        <f>TREND(Calibration!$A$2:$A$4,Calibration!$D$2:$D$4,G104)</f>
        <v>720.12656641240892</v>
      </c>
    </row>
    <row r="105" spans="1:12" x14ac:dyDescent="0.25">
      <c r="A105">
        <v>515089</v>
      </c>
      <c r="B105">
        <v>15.050999640000001</v>
      </c>
      <c r="C105">
        <v>0.62050002999999998</v>
      </c>
      <c r="D105">
        <v>902.11700439000003</v>
      </c>
      <c r="E105">
        <v>1.23720002</v>
      </c>
      <c r="F105">
        <v>631.52099609000004</v>
      </c>
      <c r="G105">
        <v>1.84689999</v>
      </c>
      <c r="H105">
        <v>9.9000003020963209E+37</v>
      </c>
      <c r="J105" s="2">
        <f>TREND(Calibration!$A$2:$A$4,Calibration!$B$2:$B$4,C105)</f>
        <v>397.30338917591774</v>
      </c>
      <c r="K105" s="2">
        <f>TREND(Calibration!$A$2:$A$4,Calibration!$C$2:$C$4,E105)</f>
        <v>480.79238002211753</v>
      </c>
      <c r="L105" s="2">
        <f>TREND(Calibration!$A$2:$A$4,Calibration!$D$2:$D$4,G105)</f>
        <v>720.33267352484756</v>
      </c>
    </row>
    <row r="106" spans="1:12" x14ac:dyDescent="0.25">
      <c r="A106">
        <v>520088</v>
      </c>
      <c r="B106">
        <v>14.93700027</v>
      </c>
      <c r="C106">
        <v>0.62319999999999998</v>
      </c>
      <c r="D106">
        <v>886.95800781000003</v>
      </c>
      <c r="E106">
        <v>1.19560003</v>
      </c>
      <c r="F106">
        <v>849.09100341999999</v>
      </c>
      <c r="G106">
        <v>1.8495999599999999</v>
      </c>
      <c r="H106">
        <v>9.9000003020963209E+37</v>
      </c>
      <c r="J106" s="2">
        <f>TREND(Calibration!$A$2:$A$4,Calibration!$B$2:$B$4,C106)</f>
        <v>398.95947200747042</v>
      </c>
      <c r="K106" s="2">
        <f>TREND(Calibration!$A$2:$A$4,Calibration!$C$2:$C$4,E106)</f>
        <v>463.96162615543716</v>
      </c>
      <c r="L106" s="2">
        <f>TREND(Calibration!$A$2:$A$4,Calibration!$D$2:$D$4,G106)</f>
        <v>721.44570634755826</v>
      </c>
    </row>
    <row r="107" spans="1:12" x14ac:dyDescent="0.25">
      <c r="A107">
        <v>525089</v>
      </c>
      <c r="B107">
        <v>14.79800034</v>
      </c>
      <c r="C107">
        <v>0.61940002000000005</v>
      </c>
      <c r="D107">
        <v>509.04501342999998</v>
      </c>
      <c r="E107">
        <v>1.2031999799999999</v>
      </c>
      <c r="F107">
        <v>9.9000003020963209E+37</v>
      </c>
      <c r="G107">
        <v>1.84909999</v>
      </c>
      <c r="H107">
        <v>9.9000003020963209E+37</v>
      </c>
      <c r="J107" s="2">
        <f>TREND(Calibration!$A$2:$A$4,Calibration!$B$2:$B$4,C107)</f>
        <v>396.62867513260022</v>
      </c>
      <c r="K107" s="2">
        <f>TREND(Calibration!$A$2:$A$4,Calibration!$C$2:$C$4,E107)</f>
        <v>467.03645592941251</v>
      </c>
      <c r="L107" s="2">
        <f>TREND(Calibration!$A$2:$A$4,Calibration!$D$2:$D$4,G107)</f>
        <v>721.23959923511973</v>
      </c>
    </row>
    <row r="108" spans="1:12" x14ac:dyDescent="0.25">
      <c r="A108">
        <v>530088</v>
      </c>
      <c r="B108">
        <v>14.652000429999999</v>
      </c>
      <c r="C108">
        <v>0.62050002999999998</v>
      </c>
      <c r="D108">
        <v>731.52899170000001</v>
      </c>
      <c r="E108">
        <v>1.1827000400000001</v>
      </c>
      <c r="F108">
        <v>9.9000003020963209E+37</v>
      </c>
      <c r="G108">
        <v>1.8448</v>
      </c>
      <c r="H108">
        <v>9.9000003020963209E+37</v>
      </c>
      <c r="J108" s="2">
        <f>TREND(Calibration!$A$2:$A$4,Calibration!$B$2:$B$4,C108)</f>
        <v>397.30338917591774</v>
      </c>
      <c r="K108" s="2">
        <f>TREND(Calibration!$A$2:$A$4,Calibration!$C$2:$C$4,E108)</f>
        <v>458.74247690629937</v>
      </c>
      <c r="L108" s="2">
        <f>TREND(Calibration!$A$2:$A$4,Calibration!$D$2:$D$4,G108)</f>
        <v>719.46697583288631</v>
      </c>
    </row>
    <row r="109" spans="1:12" x14ac:dyDescent="0.25">
      <c r="A109">
        <v>535089</v>
      </c>
      <c r="B109">
        <v>14.527999879999999</v>
      </c>
      <c r="C109">
        <v>0.62809998</v>
      </c>
      <c r="D109">
        <v>591.92102050999995</v>
      </c>
      <c r="E109">
        <v>1.18110001</v>
      </c>
      <c r="F109">
        <v>9.9000003020963209E+37</v>
      </c>
      <c r="G109">
        <v>1.83990002</v>
      </c>
      <c r="H109">
        <v>9.9000003020963209E+37</v>
      </c>
      <c r="J109" s="2">
        <f>TREND(Calibration!$A$2:$A$4,Calibration!$B$2:$B$4,C109)</f>
        <v>401.96497679195005</v>
      </c>
      <c r="K109" s="2">
        <f>TREND(Calibration!$A$2:$A$4,Calibration!$C$2:$C$4,E109)</f>
        <v>458.0951279259437</v>
      </c>
      <c r="L109" s="2">
        <f>TREND(Calibration!$A$2:$A$4,Calibration!$D$2:$D$4,G109)</f>
        <v>717.44701317751378</v>
      </c>
    </row>
    <row r="110" spans="1:12" x14ac:dyDescent="0.25">
      <c r="A110">
        <v>540089</v>
      </c>
      <c r="B110">
        <v>14.519000050000001</v>
      </c>
      <c r="C110">
        <v>0.62589996999999997</v>
      </c>
      <c r="D110">
        <v>743.05297852000001</v>
      </c>
      <c r="E110">
        <v>1.1767000000000001</v>
      </c>
      <c r="F110">
        <v>9.9000003020963209E+37</v>
      </c>
      <c r="G110">
        <v>1.8425999900000001</v>
      </c>
      <c r="H110">
        <v>9.9000003020963209E+37</v>
      </c>
      <c r="J110" s="2">
        <f>TREND(Calibration!$A$2:$A$4,Calibration!$B$2:$B$4,C110)</f>
        <v>400.6155548390231</v>
      </c>
      <c r="K110" s="2">
        <f>TREND(Calibration!$A$2:$A$4,Calibration!$C$2:$C$4,E110)</f>
        <v>456.31494756241648</v>
      </c>
      <c r="L110" s="2">
        <f>TREND(Calibration!$A$2:$A$4,Calibration!$D$2:$D$4,G110)</f>
        <v>718.56004600022459</v>
      </c>
    </row>
    <row r="111" spans="1:12" x14ac:dyDescent="0.25">
      <c r="A111">
        <v>545089</v>
      </c>
      <c r="B111">
        <v>14.550999640000001</v>
      </c>
      <c r="C111">
        <v>0.62269998000000004</v>
      </c>
      <c r="D111">
        <v>1173.1590576200001</v>
      </c>
      <c r="E111">
        <v>1.1703000100000001</v>
      </c>
      <c r="F111">
        <v>9.9000003020963209E+37</v>
      </c>
      <c r="G111">
        <v>1.83669996</v>
      </c>
      <c r="H111">
        <v>9.9000003020963209E+37</v>
      </c>
      <c r="J111" s="2">
        <f>TREND(Calibration!$A$2:$A$4,Calibration!$B$2:$B$4,C111)</f>
        <v>398.65277432659514</v>
      </c>
      <c r="K111" s="2">
        <f>TREND(Calibration!$A$2:$A$4,Calibration!$C$2:$C$4,E111)</f>
        <v>453.72560423711241</v>
      </c>
      <c r="L111" s="2">
        <f>TREND(Calibration!$A$2:$A$4,Calibration!$D$2:$D$4,G111)</f>
        <v>716.12782377368933</v>
      </c>
    </row>
    <row r="112" spans="1:12" x14ac:dyDescent="0.25">
      <c r="A112">
        <v>550089</v>
      </c>
      <c r="B112">
        <v>14.54300022</v>
      </c>
      <c r="C112">
        <v>0.62319999999999998</v>
      </c>
      <c r="D112">
        <v>9.9000003020963209E+37</v>
      </c>
      <c r="E112">
        <v>1.1680999999999999</v>
      </c>
      <c r="F112">
        <v>663.48199463000003</v>
      </c>
      <c r="G112">
        <v>1.83179998</v>
      </c>
      <c r="H112">
        <v>9.9000003020963209E+37</v>
      </c>
      <c r="J112" s="2">
        <f>TREND(Calibration!$A$2:$A$4,Calibration!$B$2:$B$4,C112)</f>
        <v>398.95947200747042</v>
      </c>
      <c r="K112" s="2">
        <f>TREND(Calibration!$A$2:$A$4,Calibration!$C$2:$C$4,E112)</f>
        <v>452.83551203242104</v>
      </c>
      <c r="L112" s="2">
        <f>TREND(Calibration!$A$2:$A$4,Calibration!$D$2:$D$4,G112)</f>
        <v>714.10786111831681</v>
      </c>
    </row>
    <row r="113" spans="1:12" x14ac:dyDescent="0.25">
      <c r="A113">
        <v>555089</v>
      </c>
      <c r="B113">
        <v>14.569000239999999</v>
      </c>
      <c r="C113">
        <v>0.62540001000000001</v>
      </c>
      <c r="D113">
        <v>9.9000003020963209E+37</v>
      </c>
      <c r="E113">
        <v>1.1680999999999999</v>
      </c>
      <c r="F113">
        <v>182.07600403000001</v>
      </c>
      <c r="G113">
        <v>1.8387999500000001</v>
      </c>
      <c r="H113">
        <v>9.9000003020963209E+37</v>
      </c>
      <c r="J113" s="2">
        <f>TREND(Calibration!$A$2:$A$4,Calibration!$B$2:$B$4,C113)</f>
        <v>400.30889396039743</v>
      </c>
      <c r="K113" s="2">
        <f>TREND(Calibration!$A$2:$A$4,Calibration!$C$2:$C$4,E113)</f>
        <v>452.83551203242104</v>
      </c>
      <c r="L113" s="2">
        <f>TREND(Calibration!$A$2:$A$4,Calibration!$D$2:$D$4,G113)</f>
        <v>716.99352146565059</v>
      </c>
    </row>
    <row r="114" spans="1:12" x14ac:dyDescent="0.25">
      <c r="A114">
        <v>560089</v>
      </c>
      <c r="B114">
        <v>14.53299999</v>
      </c>
      <c r="C114">
        <v>0.62429999999999997</v>
      </c>
      <c r="D114">
        <v>861.18597411999997</v>
      </c>
      <c r="E114">
        <v>1.1680999999999999</v>
      </c>
      <c r="F114">
        <v>406.48498534999999</v>
      </c>
      <c r="G114">
        <v>1.83669996</v>
      </c>
      <c r="H114">
        <v>9.9000003020963209E+37</v>
      </c>
      <c r="J114" s="2">
        <f>TREND(Calibration!$A$2:$A$4,Calibration!$B$2:$B$4,C114)</f>
        <v>399.63417991707979</v>
      </c>
      <c r="K114" s="2">
        <f>TREND(Calibration!$A$2:$A$4,Calibration!$C$2:$C$4,E114)</f>
        <v>452.83551203242104</v>
      </c>
      <c r="L114" s="2">
        <f>TREND(Calibration!$A$2:$A$4,Calibration!$D$2:$D$4,G114)</f>
        <v>716.12782377368933</v>
      </c>
    </row>
    <row r="115" spans="1:12" x14ac:dyDescent="0.25">
      <c r="A115">
        <v>565089</v>
      </c>
      <c r="B115">
        <v>14.41899967</v>
      </c>
      <c r="C115">
        <v>0.62429999999999997</v>
      </c>
      <c r="D115">
        <v>607.58398437000005</v>
      </c>
      <c r="E115">
        <v>1.1815999699999999</v>
      </c>
      <c r="F115">
        <v>1084.2719726600001</v>
      </c>
      <c r="G115">
        <v>1.8387999500000001</v>
      </c>
      <c r="H115">
        <v>9.9000003020963209E+37</v>
      </c>
      <c r="J115" s="2">
        <f>TREND(Calibration!$A$2:$A$4,Calibration!$B$2:$B$4,C115)</f>
        <v>399.63417991707979</v>
      </c>
      <c r="K115" s="2">
        <f>TREND(Calibration!$A$2:$A$4,Calibration!$C$2:$C$4,E115)</f>
        <v>458.29740450589446</v>
      </c>
      <c r="L115" s="2">
        <f>TREND(Calibration!$A$2:$A$4,Calibration!$D$2:$D$4,G115)</f>
        <v>716.99352146565059</v>
      </c>
    </row>
    <row r="116" spans="1:12" x14ac:dyDescent="0.25">
      <c r="A116">
        <v>570090</v>
      </c>
      <c r="B116">
        <v>14.27600002</v>
      </c>
      <c r="C116">
        <v>0.63180000000000003</v>
      </c>
      <c r="D116">
        <v>475.17599487000001</v>
      </c>
      <c r="E116">
        <v>1.22049999</v>
      </c>
      <c r="F116">
        <v>9.9000003020963209E+37</v>
      </c>
      <c r="G116">
        <v>1.8372000500000001</v>
      </c>
      <c r="H116">
        <v>9.9000003020963209E+37</v>
      </c>
      <c r="J116" s="2">
        <f>TREND(Calibration!$A$2:$A$4,Calibration!$B$2:$B$4,C116)</f>
        <v>404.23446111896169</v>
      </c>
      <c r="K116" s="2">
        <f>TREND(Calibration!$A$2:$A$4,Calibration!$C$2:$C$4,E116)</f>
        <v>474.03578958793281</v>
      </c>
      <c r="L116" s="2">
        <f>TREND(Calibration!$A$2:$A$4,Calibration!$D$2:$D$4,G116)</f>
        <v>716.33398035480309</v>
      </c>
    </row>
    <row r="117" spans="1:12" x14ac:dyDescent="0.25">
      <c r="A117">
        <v>575089</v>
      </c>
      <c r="B117">
        <v>14.1420002</v>
      </c>
      <c r="C117">
        <v>0.62910001999999998</v>
      </c>
      <c r="D117">
        <v>882.64697265999996</v>
      </c>
      <c r="E117">
        <v>1.1880999800000001</v>
      </c>
      <c r="F117">
        <v>9.9000003020963209E+37</v>
      </c>
      <c r="G117">
        <v>1.8464000199999999</v>
      </c>
      <c r="H117">
        <v>9.9000003020963209E+37</v>
      </c>
      <c r="J117" s="2">
        <f>TREND(Calibration!$A$2:$A$4,Calibration!$B$2:$B$4,C117)</f>
        <v>402.57837215370074</v>
      </c>
      <c r="K117" s="2">
        <f>TREND(Calibration!$A$2:$A$4,Calibration!$C$2:$C$4,E117)</f>
        <v>460.92721447558347</v>
      </c>
      <c r="L117" s="2">
        <f>TREND(Calibration!$A$2:$A$4,Calibration!$D$2:$D$4,G117)</f>
        <v>720.12656641240892</v>
      </c>
    </row>
    <row r="118" spans="1:12" x14ac:dyDescent="0.25">
      <c r="A118">
        <v>580091</v>
      </c>
      <c r="B118">
        <v>13.993000029999999</v>
      </c>
      <c r="C118">
        <v>0.62540001000000001</v>
      </c>
      <c r="D118">
        <v>1362.3289794899999</v>
      </c>
      <c r="E118">
        <v>1.17569995</v>
      </c>
      <c r="F118">
        <v>9.9000003020963209E+37</v>
      </c>
      <c r="G118">
        <v>1.84590006</v>
      </c>
      <c r="H118">
        <v>9.9000003020963209E+37</v>
      </c>
      <c r="J118" s="2">
        <f>TREND(Calibration!$A$2:$A$4,Calibration!$B$2:$B$4,C118)</f>
        <v>400.30889396039743</v>
      </c>
      <c r="K118" s="2">
        <f>TREND(Calibration!$A$2:$A$4,Calibration!$C$2:$C$4,E118)</f>
        <v>455.91034180639645</v>
      </c>
      <c r="L118" s="2">
        <f>TREND(Calibration!$A$2:$A$4,Calibration!$D$2:$D$4,G118)</f>
        <v>719.92046342235994</v>
      </c>
    </row>
    <row r="119" spans="1:12" x14ac:dyDescent="0.25">
      <c r="A119">
        <v>585090</v>
      </c>
      <c r="B119">
        <v>13.913999560000001</v>
      </c>
      <c r="C119">
        <v>0.62540001000000001</v>
      </c>
      <c r="D119">
        <v>1363.9289550799999</v>
      </c>
      <c r="E119">
        <v>1.1724000000000001</v>
      </c>
      <c r="F119">
        <v>1216.9420166</v>
      </c>
      <c r="G119">
        <v>1.8431999699999999</v>
      </c>
      <c r="H119">
        <v>9.9000003020963209E+37</v>
      </c>
      <c r="J119" s="2">
        <f>TREND(Calibration!$A$2:$A$4,Calibration!$B$2:$B$4,C119)</f>
        <v>400.30889396039743</v>
      </c>
      <c r="K119" s="2">
        <f>TREND(Calibration!$A$2:$A$4,Calibration!$C$2:$C$4,E119)</f>
        <v>454.57522979741879</v>
      </c>
      <c r="L119" s="2">
        <f>TREND(Calibration!$A$2:$A$4,Calibration!$D$2:$D$4,G119)</f>
        <v>718.80738113097414</v>
      </c>
    </row>
    <row r="120" spans="1:12" x14ac:dyDescent="0.25">
      <c r="A120">
        <v>590090</v>
      </c>
      <c r="B120">
        <v>13.91300011</v>
      </c>
      <c r="C120">
        <v>0.61940002000000005</v>
      </c>
      <c r="D120">
        <v>9.9000003020963209E+37</v>
      </c>
      <c r="E120">
        <v>1.1611000300000001</v>
      </c>
      <c r="F120">
        <v>349.01300049000002</v>
      </c>
      <c r="G120">
        <v>1.83669996</v>
      </c>
      <c r="H120">
        <v>9.9000003020963209E+37</v>
      </c>
      <c r="J120" s="2">
        <f>TREND(Calibration!$A$2:$A$4,Calibration!$B$2:$B$4,C120)</f>
        <v>396.62867513260022</v>
      </c>
      <c r="K120" s="2">
        <f>TREND(Calibration!$A$2:$A$4,Calibration!$C$2:$C$4,E120)</f>
        <v>450.00342548278138</v>
      </c>
      <c r="L120" s="2">
        <f>TREND(Calibration!$A$2:$A$4,Calibration!$D$2:$D$4,G120)</f>
        <v>716.12782377368933</v>
      </c>
    </row>
    <row r="121" spans="1:12" x14ac:dyDescent="0.25">
      <c r="A121">
        <v>595090</v>
      </c>
      <c r="B121">
        <v>13.96199989</v>
      </c>
      <c r="C121">
        <v>0.61890000000000001</v>
      </c>
      <c r="D121">
        <v>9.9000003020963209E+37</v>
      </c>
      <c r="E121">
        <v>1.1599999700000001</v>
      </c>
      <c r="F121">
        <v>36.636001589999999</v>
      </c>
      <c r="G121">
        <v>1.83449996</v>
      </c>
      <c r="H121">
        <v>9.9000003020963209E+37</v>
      </c>
      <c r="J121" s="2">
        <f>TREND(Calibration!$A$2:$A$4,Calibration!$B$2:$B$4,C121)</f>
        <v>396.32197745172482</v>
      </c>
      <c r="K121" s="2">
        <f>TREND(Calibration!$A$2:$A$4,Calibration!$C$2:$C$4,E121)</f>
        <v>449.55835712823176</v>
      </c>
      <c r="L121" s="2">
        <f>TREND(Calibration!$A$2:$A$4,Calibration!$D$2:$D$4,G121)</f>
        <v>715.22089806341717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activeCell="D12" sqref="D12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127</v>
      </c>
      <c r="B2">
        <v>14.079999920000001</v>
      </c>
      <c r="C2">
        <v>0.62370002000000002</v>
      </c>
      <c r="D2">
        <v>516.82800293000003</v>
      </c>
      <c r="E2">
        <v>1.1703000100000001</v>
      </c>
      <c r="F2">
        <v>812.76599121000004</v>
      </c>
      <c r="G2">
        <v>1.83449996</v>
      </c>
      <c r="H2">
        <v>9.9000003020963209E+37</v>
      </c>
      <c r="J2" s="2">
        <f>TREND(Calibration!$A$2:$A$4,Calibration!$B$2:$B$4,C2)</f>
        <v>399.26616968834577</v>
      </c>
      <c r="K2" s="2">
        <f>TREND(Calibration!$A$2:$A$4,Calibration!$C$2:$C$4,E2)</f>
        <v>453.72560423711241</v>
      </c>
      <c r="L2" s="2">
        <f>TREND(Calibration!$A$2:$A$4,Calibration!$D$2:$D$4,G2)</f>
        <v>715.22089806341717</v>
      </c>
      <c r="N2" s="2">
        <f>AVERAGE(J2:J265)</f>
        <v>401.41806474524282</v>
      </c>
    </row>
    <row r="3" spans="1:14" x14ac:dyDescent="0.25">
      <c r="A3">
        <v>5075</v>
      </c>
      <c r="B3">
        <v>14.11900043</v>
      </c>
      <c r="C3">
        <v>0.62050002999999998</v>
      </c>
      <c r="D3">
        <v>1107.5119628899999</v>
      </c>
      <c r="E3">
        <v>1.1691999399999999</v>
      </c>
      <c r="F3">
        <v>1124.1600341799999</v>
      </c>
      <c r="G3">
        <v>1.8474999700000001</v>
      </c>
      <c r="H3">
        <v>9.9000003020963209E+37</v>
      </c>
      <c r="J3" s="2">
        <f>TREND(Calibration!$A$2:$A$4,Calibration!$B$2:$B$4,C3)</f>
        <v>397.30338917591774</v>
      </c>
      <c r="K3" s="2">
        <f>TREND(Calibration!$A$2:$A$4,Calibration!$C$2:$C$4,E3)</f>
        <v>453.28053183670744</v>
      </c>
      <c r="L3" s="2">
        <f>TREND(Calibration!$A$2:$A$4,Calibration!$D$2:$D$4,G3)</f>
        <v>720.58000865559711</v>
      </c>
    </row>
    <row r="4" spans="1:14" x14ac:dyDescent="0.25">
      <c r="A4">
        <v>10076</v>
      </c>
      <c r="B4">
        <v>14.12899971</v>
      </c>
      <c r="C4">
        <v>0.61669998999999998</v>
      </c>
      <c r="D4">
        <v>9.9000003020963209E+37</v>
      </c>
      <c r="E4">
        <v>1.18859994</v>
      </c>
      <c r="F4">
        <v>842.44299316000001</v>
      </c>
      <c r="G4">
        <v>1.8387999500000001</v>
      </c>
      <c r="H4">
        <v>9.9000003020963209E+37</v>
      </c>
      <c r="J4" s="2">
        <f>TREND(Calibration!$A$2:$A$4,Calibration!$B$2:$B$4,C4)</f>
        <v>394.97255549879787</v>
      </c>
      <c r="K4" s="2">
        <f>TREND(Calibration!$A$2:$A$4,Calibration!$C$2:$C$4,E4)</f>
        <v>461.12949105553423</v>
      </c>
      <c r="L4" s="2">
        <f>TREND(Calibration!$A$2:$A$4,Calibration!$D$2:$D$4,G4)</f>
        <v>716.99352146565059</v>
      </c>
    </row>
    <row r="5" spans="1:14" x14ac:dyDescent="0.25">
      <c r="A5">
        <v>15076</v>
      </c>
      <c r="B5">
        <v>14.18000031</v>
      </c>
      <c r="C5">
        <v>0.61460000000000004</v>
      </c>
      <c r="D5">
        <v>746.90002441000001</v>
      </c>
      <c r="E5">
        <v>1.1875</v>
      </c>
      <c r="F5">
        <v>909.63897704999999</v>
      </c>
      <c r="G5">
        <v>1.8382999900000001</v>
      </c>
      <c r="H5">
        <v>9.9000003020963209E+37</v>
      </c>
      <c r="J5" s="2">
        <f>TREND(Calibration!$A$2:$A$4,Calibration!$B$2:$B$4,C5)</f>
        <v>393.68448289597922</v>
      </c>
      <c r="K5" s="2">
        <f>TREND(Calibration!$A$2:$A$4,Calibration!$C$2:$C$4,E5)</f>
        <v>460.68447125124783</v>
      </c>
      <c r="L5" s="2">
        <f>TREND(Calibration!$A$2:$A$4,Calibration!$D$2:$D$4,G5)</f>
        <v>716.78741847560161</v>
      </c>
    </row>
    <row r="6" spans="1:14" x14ac:dyDescent="0.25">
      <c r="A6">
        <v>20078</v>
      </c>
      <c r="B6">
        <v>14.15999985</v>
      </c>
      <c r="C6">
        <v>0.61619997000000004</v>
      </c>
      <c r="D6">
        <v>559.85400390999996</v>
      </c>
      <c r="E6">
        <v>1.14380002</v>
      </c>
      <c r="F6">
        <v>1311.52404785</v>
      </c>
      <c r="G6">
        <v>1.83449996</v>
      </c>
      <c r="H6">
        <v>9.9000003020963209E+37</v>
      </c>
      <c r="J6" s="2">
        <f>TREND(Calibration!$A$2:$A$4,Calibration!$B$2:$B$4,C6)</f>
        <v>394.66585781792259</v>
      </c>
      <c r="K6" s="2">
        <f>TREND(Calibration!$A$2:$A$4,Calibration!$C$2:$C$4,E6)</f>
        <v>443.00409182426102</v>
      </c>
      <c r="L6" s="2">
        <f>TREND(Calibration!$A$2:$A$4,Calibration!$D$2:$D$4,G6)</f>
        <v>715.22089806341717</v>
      </c>
    </row>
    <row r="7" spans="1:14" x14ac:dyDescent="0.25">
      <c r="A7">
        <v>25078</v>
      </c>
      <c r="B7">
        <v>14.085000040000001</v>
      </c>
      <c r="C7">
        <v>0.61729997000000003</v>
      </c>
      <c r="D7">
        <v>9.9000003020963209E+37</v>
      </c>
      <c r="E7">
        <v>1.14489996</v>
      </c>
      <c r="F7">
        <v>471.91500853999997</v>
      </c>
      <c r="G7">
        <v>1.8329000499999999</v>
      </c>
      <c r="H7">
        <v>9.9000003020963209E+37</v>
      </c>
      <c r="J7" s="2">
        <f>TREND(Calibration!$A$2:$A$4,Calibration!$B$2:$B$4,C7)</f>
        <v>395.3405657275319</v>
      </c>
      <c r="K7" s="2">
        <f>TREND(Calibration!$A$2:$A$4,Calibration!$C$2:$C$4,E7)</f>
        <v>443.44911162854743</v>
      </c>
      <c r="L7" s="2">
        <f>TREND(Calibration!$A$2:$A$4,Calibration!$D$2:$D$4,G7)</f>
        <v>714.56135283018</v>
      </c>
    </row>
    <row r="8" spans="1:14" x14ac:dyDescent="0.25">
      <c r="A8">
        <v>30080</v>
      </c>
      <c r="B8">
        <v>13.98799992</v>
      </c>
      <c r="C8">
        <v>0.61729997000000003</v>
      </c>
      <c r="D8">
        <v>1073.3000488299999</v>
      </c>
      <c r="E8">
        <v>1.1460000299999999</v>
      </c>
      <c r="F8">
        <v>303.22900391000002</v>
      </c>
      <c r="G8">
        <v>1.83179998</v>
      </c>
      <c r="H8">
        <v>9.9000003020963209E+37</v>
      </c>
      <c r="J8" s="2">
        <f>TREND(Calibration!$A$2:$A$4,Calibration!$B$2:$B$4,C8)</f>
        <v>395.3405657275319</v>
      </c>
      <c r="K8" s="2">
        <f>TREND(Calibration!$A$2:$A$4,Calibration!$C$2:$C$4,E8)</f>
        <v>443.89418402895228</v>
      </c>
      <c r="L8" s="2">
        <f>TREND(Calibration!$A$2:$A$4,Calibration!$D$2:$D$4,G8)</f>
        <v>714.10786111831681</v>
      </c>
    </row>
    <row r="9" spans="1:14" x14ac:dyDescent="0.25">
      <c r="A9">
        <v>35079</v>
      </c>
      <c r="B9">
        <v>13.95600033</v>
      </c>
      <c r="C9">
        <v>0.61669998999999998</v>
      </c>
      <c r="D9">
        <v>9.9000003020963209E+37</v>
      </c>
      <c r="E9">
        <v>1.1454000499999999</v>
      </c>
      <c r="F9">
        <v>625.07897949000005</v>
      </c>
      <c r="G9">
        <v>1.8334000100000001</v>
      </c>
      <c r="H9">
        <v>9.9000003020963209E+37</v>
      </c>
      <c r="J9" s="2">
        <f>TREND(Calibration!$A$2:$A$4,Calibration!$B$2:$B$4,C9)</f>
        <v>394.97255549879787</v>
      </c>
      <c r="K9" s="2">
        <f>TREND(Calibration!$A$2:$A$4,Calibration!$C$2:$C$4,E9)</f>
        <v>443.65144080461658</v>
      </c>
      <c r="L9" s="2">
        <f>TREND(Calibration!$A$2:$A$4,Calibration!$D$2:$D$4,G9)</f>
        <v>714.76745582022897</v>
      </c>
    </row>
    <row r="10" spans="1:14" x14ac:dyDescent="0.25">
      <c r="A10">
        <v>40080</v>
      </c>
      <c r="B10">
        <v>13.946000099999999</v>
      </c>
      <c r="C10">
        <v>0.61669998999999998</v>
      </c>
      <c r="D10">
        <v>9.9000003020963209E+37</v>
      </c>
      <c r="E10">
        <v>1.1476000500000001</v>
      </c>
      <c r="F10">
        <v>249.44700623</v>
      </c>
      <c r="G10">
        <v>1.83449996</v>
      </c>
      <c r="H10">
        <v>9.9000003020963209E+37</v>
      </c>
      <c r="J10" s="2">
        <f>TREND(Calibration!$A$2:$A$4,Calibration!$B$2:$B$4,C10)</f>
        <v>394.97255549879787</v>
      </c>
      <c r="K10" s="2">
        <f>TREND(Calibration!$A$2:$A$4,Calibration!$C$2:$C$4,E10)</f>
        <v>444.54152896345272</v>
      </c>
      <c r="L10" s="2">
        <f>TREND(Calibration!$A$2:$A$4,Calibration!$D$2:$D$4,G10)</f>
        <v>715.22089806341717</v>
      </c>
    </row>
    <row r="11" spans="1:14" x14ac:dyDescent="0.25">
      <c r="A11">
        <v>45080</v>
      </c>
      <c r="B11">
        <v>13.99100018</v>
      </c>
      <c r="C11">
        <v>0.61290001999999999</v>
      </c>
      <c r="D11">
        <v>1342.0649414100001</v>
      </c>
      <c r="E11">
        <v>1.1454000499999999</v>
      </c>
      <c r="F11">
        <v>209.22999573000001</v>
      </c>
      <c r="G11">
        <v>1.8339999899999999</v>
      </c>
      <c r="H11">
        <v>9.9000003020963209E+37</v>
      </c>
      <c r="J11" s="2">
        <f>TREND(Calibration!$A$2:$A$4,Calibration!$B$2:$B$4,C11)</f>
        <v>392.64176475763583</v>
      </c>
      <c r="K11" s="2">
        <f>TREND(Calibration!$A$2:$A$4,Calibration!$C$2:$C$4,E11)</f>
        <v>443.65144080461658</v>
      </c>
      <c r="L11" s="2">
        <f>TREND(Calibration!$A$2:$A$4,Calibration!$D$2:$D$4,G11)</f>
        <v>715.01479095097852</v>
      </c>
    </row>
    <row r="12" spans="1:14" x14ac:dyDescent="0.25">
      <c r="A12">
        <v>50081</v>
      </c>
      <c r="B12">
        <v>14.05000019</v>
      </c>
      <c r="C12">
        <v>0.61559998999999999</v>
      </c>
      <c r="D12">
        <v>896.43402100000003</v>
      </c>
      <c r="E12">
        <v>1.1460000299999999</v>
      </c>
      <c r="F12">
        <v>401.45599364999998</v>
      </c>
      <c r="G12">
        <v>1.8334000100000001</v>
      </c>
      <c r="H12">
        <v>9.9000003020963209E+37</v>
      </c>
      <c r="J12" s="2">
        <f>TREND(Calibration!$A$2:$A$4,Calibration!$B$2:$B$4,C12)</f>
        <v>394.29784758918851</v>
      </c>
      <c r="K12" s="2">
        <f>TREND(Calibration!$A$2:$A$4,Calibration!$C$2:$C$4,E12)</f>
        <v>443.89418402895228</v>
      </c>
      <c r="L12" s="2">
        <f>TREND(Calibration!$A$2:$A$4,Calibration!$D$2:$D$4,G12)</f>
        <v>714.76745582022897</v>
      </c>
    </row>
    <row r="13" spans="1:14" x14ac:dyDescent="0.25">
      <c r="A13">
        <v>55081</v>
      </c>
      <c r="B13">
        <v>14.14099979</v>
      </c>
      <c r="C13">
        <v>0.61559998999999999</v>
      </c>
      <c r="D13">
        <v>584.36602783000001</v>
      </c>
      <c r="E13">
        <v>1.14699996</v>
      </c>
      <c r="F13">
        <v>449.92800903</v>
      </c>
      <c r="G13">
        <v>1.83609998</v>
      </c>
      <c r="H13">
        <v>9.9000003020963209E+37</v>
      </c>
      <c r="J13" s="2">
        <f>TREND(Calibration!$A$2:$A$4,Calibration!$B$2:$B$4,C13)</f>
        <v>394.29784758918851</v>
      </c>
      <c r="K13" s="2">
        <f>TREND(Calibration!$A$2:$A$4,Calibration!$C$2:$C$4,E13)</f>
        <v>444.2987412347091</v>
      </c>
      <c r="L13" s="2">
        <f>TREND(Calibration!$A$2:$A$4,Calibration!$D$2:$D$4,G13)</f>
        <v>715.88048864293978</v>
      </c>
    </row>
    <row r="14" spans="1:14" x14ac:dyDescent="0.25">
      <c r="A14">
        <v>60081</v>
      </c>
      <c r="B14">
        <v>14.15999985</v>
      </c>
      <c r="C14">
        <v>0.61400001999999998</v>
      </c>
      <c r="D14">
        <v>874.85101318</v>
      </c>
      <c r="E14">
        <v>1.15349996</v>
      </c>
      <c r="F14">
        <v>536.31201171999999</v>
      </c>
      <c r="G14">
        <v>1.8382999900000001</v>
      </c>
      <c r="H14">
        <v>9.9000003020963209E+37</v>
      </c>
      <c r="J14" s="2">
        <f>TREND(Calibration!$A$2:$A$4,Calibration!$B$2:$B$4,C14)</f>
        <v>393.31647266724519</v>
      </c>
      <c r="K14" s="2">
        <f>TREND(Calibration!$A$2:$A$4,Calibration!$C$2:$C$4,E14)</f>
        <v>446.92854715854276</v>
      </c>
      <c r="L14" s="2">
        <f>TREND(Calibration!$A$2:$A$4,Calibration!$D$2:$D$4,G14)</f>
        <v>716.78741847560161</v>
      </c>
    </row>
    <row r="15" spans="1:14" x14ac:dyDescent="0.25">
      <c r="A15">
        <v>65082</v>
      </c>
      <c r="B15">
        <v>14.147000309999999</v>
      </c>
      <c r="C15">
        <v>0.61460000000000004</v>
      </c>
      <c r="D15">
        <v>942.15802001999998</v>
      </c>
      <c r="E15">
        <v>1.15349996</v>
      </c>
      <c r="F15">
        <v>545.18200683999999</v>
      </c>
      <c r="G15">
        <v>1.84370005</v>
      </c>
      <c r="H15">
        <v>9.9000003020963209E+37</v>
      </c>
      <c r="J15" s="2">
        <f>TREND(Calibration!$A$2:$A$4,Calibration!$B$2:$B$4,C15)</f>
        <v>393.68448289597922</v>
      </c>
      <c r="K15" s="2">
        <f>TREND(Calibration!$A$2:$A$4,Calibration!$C$2:$C$4,E15)</f>
        <v>446.92854715854276</v>
      </c>
      <c r="L15" s="2">
        <f>TREND(Calibration!$A$2:$A$4,Calibration!$D$2:$D$4,G15)</f>
        <v>719.01353358969823</v>
      </c>
    </row>
    <row r="16" spans="1:14" x14ac:dyDescent="0.25">
      <c r="A16">
        <v>70083</v>
      </c>
      <c r="B16">
        <v>14.118000029999999</v>
      </c>
      <c r="C16">
        <v>0.62159997</v>
      </c>
      <c r="D16">
        <v>305.44900512999999</v>
      </c>
      <c r="E16">
        <v>1.153</v>
      </c>
      <c r="F16">
        <v>1360.0749511700001</v>
      </c>
      <c r="G16">
        <v>1.83070004</v>
      </c>
      <c r="H16">
        <v>9.9000003020963209E+37</v>
      </c>
      <c r="J16" s="2">
        <f>TREND(Calibration!$A$2:$A$4,Calibration!$B$2:$B$4,C16)</f>
        <v>397.9780602832775</v>
      </c>
      <c r="K16" s="2">
        <f>TREND(Calibration!$A$2:$A$4,Calibration!$C$2:$C$4,E16)</f>
        <v>446.72627057859205</v>
      </c>
      <c r="L16" s="2">
        <f>TREND(Calibration!$A$2:$A$4,Calibration!$D$2:$D$4,G16)</f>
        <v>713.65442299751817</v>
      </c>
    </row>
    <row r="17" spans="1:12" x14ac:dyDescent="0.25">
      <c r="A17">
        <v>75083</v>
      </c>
      <c r="B17">
        <v>14.053000450000001</v>
      </c>
      <c r="C17">
        <v>0.62050002999999998</v>
      </c>
      <c r="D17">
        <v>1235.9439697299999</v>
      </c>
      <c r="E17">
        <v>1.1487000000000001</v>
      </c>
      <c r="F17">
        <v>640.49597168000003</v>
      </c>
      <c r="G17">
        <v>1.83070004</v>
      </c>
      <c r="H17">
        <v>9.9000003020963209E+37</v>
      </c>
      <c r="J17" s="2">
        <f>TREND(Calibration!$A$2:$A$4,Calibration!$B$2:$B$4,C17)</f>
        <v>397.30338917591774</v>
      </c>
      <c r="K17" s="2">
        <f>TREND(Calibration!$A$2:$A$4,Calibration!$C$2:$C$4,E17)</f>
        <v>444.98655281359436</v>
      </c>
      <c r="L17" s="2">
        <f>TREND(Calibration!$A$2:$A$4,Calibration!$D$2:$D$4,G17)</f>
        <v>713.65442299751817</v>
      </c>
    </row>
    <row r="18" spans="1:12" x14ac:dyDescent="0.25">
      <c r="A18">
        <v>80083</v>
      </c>
      <c r="B18">
        <v>14.039999959999999</v>
      </c>
      <c r="C18">
        <v>0.62099998999999995</v>
      </c>
      <c r="D18">
        <v>944.11700439000003</v>
      </c>
      <c r="E18">
        <v>1.1426999600000001</v>
      </c>
      <c r="F18">
        <v>800.03497314000003</v>
      </c>
      <c r="G18">
        <v>1.8296999899999999</v>
      </c>
      <c r="H18">
        <v>9.9000003020963209E+37</v>
      </c>
      <c r="J18" s="2">
        <f>TREND(Calibration!$A$2:$A$4,Calibration!$B$2:$B$4,C18)</f>
        <v>397.61005005454348</v>
      </c>
      <c r="K18" s="2">
        <f>TREND(Calibration!$A$2:$A$4,Calibration!$C$2:$C$4,E18)</f>
        <v>442.55902346971141</v>
      </c>
      <c r="L18" s="2">
        <f>TREND(Calibration!$A$2:$A$4,Calibration!$D$2:$D$4,G18)</f>
        <v>713.24216342635555</v>
      </c>
    </row>
    <row r="19" spans="1:12" x14ac:dyDescent="0.25">
      <c r="A19">
        <v>85083</v>
      </c>
      <c r="B19">
        <v>14.02999973</v>
      </c>
      <c r="C19">
        <v>0.62159997</v>
      </c>
      <c r="D19">
        <v>956.80499268000005</v>
      </c>
      <c r="E19">
        <v>1.15620005</v>
      </c>
      <c r="F19">
        <v>494.39999390000003</v>
      </c>
      <c r="G19">
        <v>1.8339999899999999</v>
      </c>
      <c r="H19">
        <v>9.9000003020963209E+37</v>
      </c>
      <c r="J19" s="2">
        <f>TREND(Calibration!$A$2:$A$4,Calibration!$B$2:$B$4,C19)</f>
        <v>397.9780602832775</v>
      </c>
      <c r="K19" s="2">
        <f>TREND(Calibration!$A$2:$A$4,Calibration!$C$2:$C$4,E19)</f>
        <v>448.02096449344805</v>
      </c>
      <c r="L19" s="2">
        <f>TREND(Calibration!$A$2:$A$4,Calibration!$D$2:$D$4,G19)</f>
        <v>715.01479095097852</v>
      </c>
    </row>
    <row r="20" spans="1:12" x14ac:dyDescent="0.25">
      <c r="A20">
        <v>90083</v>
      </c>
      <c r="B20">
        <v>14.071999549999999</v>
      </c>
      <c r="C20">
        <v>0.62159997</v>
      </c>
      <c r="D20">
        <v>904.38897704999999</v>
      </c>
      <c r="E20">
        <v>1.1503000299999999</v>
      </c>
      <c r="F20">
        <v>359.06698607999999</v>
      </c>
      <c r="G20">
        <v>1.82529998</v>
      </c>
      <c r="H20">
        <v>9.9000003020963209E+37</v>
      </c>
      <c r="J20" s="2">
        <f>TREND(Calibration!$A$2:$A$4,Calibration!$B$2:$B$4,C20)</f>
        <v>397.9780602832775</v>
      </c>
      <c r="K20" s="2">
        <f>TREND(Calibration!$A$2:$A$4,Calibration!$C$2:$C$4,E20)</f>
        <v>445.63390179394992</v>
      </c>
      <c r="L20" s="2">
        <f>TREND(Calibration!$A$2:$A$4,Calibration!$D$2:$D$4,G20)</f>
        <v>711.42830788342155</v>
      </c>
    </row>
    <row r="21" spans="1:12" x14ac:dyDescent="0.25">
      <c r="A21">
        <v>95083</v>
      </c>
      <c r="B21">
        <v>14.15699959</v>
      </c>
      <c r="C21">
        <v>0.61669998999999998</v>
      </c>
      <c r="D21">
        <v>954.05999756000006</v>
      </c>
      <c r="E21">
        <v>1.1487000000000001</v>
      </c>
      <c r="F21">
        <v>286.83898926000001</v>
      </c>
      <c r="G21">
        <v>1.8215999599999999</v>
      </c>
      <c r="H21">
        <v>9.9000003020963209E+37</v>
      </c>
      <c r="J21" s="2">
        <f>TREND(Calibration!$A$2:$A$4,Calibration!$B$2:$B$4,C21)</f>
        <v>394.97255549879787</v>
      </c>
      <c r="K21" s="2">
        <f>TREND(Calibration!$A$2:$A$4,Calibration!$C$2:$C$4,E21)</f>
        <v>444.98655281359436</v>
      </c>
      <c r="L21" s="2">
        <f>TREND(Calibration!$A$2:$A$4,Calibration!$D$2:$D$4,G21)</f>
        <v>709.90301548954812</v>
      </c>
    </row>
    <row r="22" spans="1:12" x14ac:dyDescent="0.25">
      <c r="A22">
        <v>100084</v>
      </c>
      <c r="B22">
        <v>14.21800041</v>
      </c>
      <c r="C22">
        <v>0.62099998999999995</v>
      </c>
      <c r="D22">
        <v>1276.5949707</v>
      </c>
      <c r="E22">
        <v>1.1476000500000001</v>
      </c>
      <c r="F22">
        <v>240.51699829</v>
      </c>
      <c r="G22">
        <v>1.8258999600000001</v>
      </c>
      <c r="H22">
        <v>9.9000003020963209E+37</v>
      </c>
      <c r="J22" s="2">
        <f>TREND(Calibration!$A$2:$A$4,Calibration!$B$2:$B$4,C22)</f>
        <v>397.61005005454348</v>
      </c>
      <c r="K22" s="2">
        <f>TREND(Calibration!$A$2:$A$4,Calibration!$C$2:$C$4,E22)</f>
        <v>444.54152896345272</v>
      </c>
      <c r="L22" s="2">
        <f>TREND(Calibration!$A$2:$A$4,Calibration!$D$2:$D$4,G22)</f>
        <v>711.67564301417121</v>
      </c>
    </row>
    <row r="23" spans="1:12" x14ac:dyDescent="0.25">
      <c r="A23">
        <v>105084</v>
      </c>
      <c r="B23">
        <v>14.315999980000001</v>
      </c>
      <c r="C23">
        <v>0.62860000000000005</v>
      </c>
      <c r="D23">
        <v>1216.1789550799999</v>
      </c>
      <c r="E23">
        <v>1.153</v>
      </c>
      <c r="F23">
        <v>260.81399535999998</v>
      </c>
      <c r="G23">
        <v>1.8351000500000001</v>
      </c>
      <c r="H23">
        <v>9.9000003020963209E+37</v>
      </c>
      <c r="J23" s="2">
        <f>TREND(Calibration!$A$2:$A$4,Calibration!$B$2:$B$4,C23)</f>
        <v>402.27167447282545</v>
      </c>
      <c r="K23" s="2">
        <f>TREND(Calibration!$A$2:$A$4,Calibration!$C$2:$C$4,E23)</f>
        <v>446.72627057859205</v>
      </c>
      <c r="L23" s="2">
        <f>TREND(Calibration!$A$2:$A$4,Calibration!$D$2:$D$4,G23)</f>
        <v>715.46827854045227</v>
      </c>
    </row>
    <row r="24" spans="1:12" x14ac:dyDescent="0.25">
      <c r="A24">
        <v>110084</v>
      </c>
      <c r="B24">
        <v>14.34500027</v>
      </c>
      <c r="C24">
        <v>0.62970000999999998</v>
      </c>
      <c r="D24">
        <v>9.9000003020963209E+37</v>
      </c>
      <c r="E24">
        <v>1.1546000199999999</v>
      </c>
      <c r="F24">
        <v>-9.9000003020963209E+37</v>
      </c>
      <c r="G24">
        <v>1.8387999500000001</v>
      </c>
      <c r="H24">
        <v>9.9000003020963209E+37</v>
      </c>
      <c r="J24" s="2">
        <f>TREND(Calibration!$A$2:$A$4,Calibration!$B$2:$B$4,C24)</f>
        <v>402.94638851614303</v>
      </c>
      <c r="K24" s="2">
        <f>TREND(Calibration!$A$2:$A$4,Calibration!$C$2:$C$4,E24)</f>
        <v>447.37361551309237</v>
      </c>
      <c r="L24" s="2">
        <f>TREND(Calibration!$A$2:$A$4,Calibration!$D$2:$D$4,G24)</f>
        <v>716.99352146565059</v>
      </c>
    </row>
    <row r="25" spans="1:12" x14ac:dyDescent="0.25">
      <c r="A25">
        <v>115084</v>
      </c>
      <c r="B25">
        <v>14.42300034</v>
      </c>
      <c r="C25">
        <v>0.64319998</v>
      </c>
      <c r="D25">
        <v>1044.22497559</v>
      </c>
      <c r="E25">
        <v>1.14919996</v>
      </c>
      <c r="F25">
        <v>597.83099364999998</v>
      </c>
      <c r="G25">
        <v>1.8248000099999999</v>
      </c>
      <c r="H25">
        <v>9.9000003020963209E+37</v>
      </c>
      <c r="J25" s="2">
        <f>TREND(Calibration!$A$2:$A$4,Calibration!$B$2:$B$4,C25)</f>
        <v>411.2268762784056</v>
      </c>
      <c r="K25" s="2">
        <f>TREND(Calibration!$A$2:$A$4,Calibration!$C$2:$C$4,E25)</f>
        <v>445.18882939354512</v>
      </c>
      <c r="L25" s="2">
        <f>TREND(Calibration!$A$2:$A$4,Calibration!$D$2:$D$4,G25)</f>
        <v>711.22220077098302</v>
      </c>
    </row>
    <row r="26" spans="1:12" x14ac:dyDescent="0.25">
      <c r="A26">
        <v>120085</v>
      </c>
      <c r="B26">
        <v>14.43599987</v>
      </c>
      <c r="C26">
        <v>0.64099996999999997</v>
      </c>
      <c r="D26">
        <v>1028.81799316</v>
      </c>
      <c r="E26">
        <v>1.1503000299999999</v>
      </c>
      <c r="F26">
        <v>609.98797606999995</v>
      </c>
      <c r="G26">
        <v>1.81780005</v>
      </c>
      <c r="H26">
        <v>9.9000003020963209E+37</v>
      </c>
      <c r="J26" s="2">
        <f>TREND(Calibration!$A$2:$A$4,Calibration!$B$2:$B$4,C26)</f>
        <v>409.87745432547865</v>
      </c>
      <c r="K26" s="2">
        <f>TREND(Calibration!$A$2:$A$4,Calibration!$C$2:$C$4,E26)</f>
        <v>445.63390179394992</v>
      </c>
      <c r="L26" s="2">
        <f>TREND(Calibration!$A$2:$A$4,Calibration!$D$2:$D$4,G26)</f>
        <v>708.33654454603891</v>
      </c>
    </row>
    <row r="27" spans="1:12" x14ac:dyDescent="0.25">
      <c r="A27">
        <v>125085</v>
      </c>
      <c r="B27">
        <v>14.402999879999999</v>
      </c>
      <c r="C27">
        <v>0.64480000999999998</v>
      </c>
      <c r="D27">
        <v>9.9000003020963209E+37</v>
      </c>
      <c r="E27">
        <v>1.153</v>
      </c>
      <c r="F27">
        <v>576.98901366999996</v>
      </c>
      <c r="G27">
        <v>1.8113000399999999</v>
      </c>
      <c r="H27">
        <v>9.9000003020963209E+37</v>
      </c>
      <c r="J27" s="2">
        <f>TREND(Calibration!$A$2:$A$4,Calibration!$B$2:$B$4,C27)</f>
        <v>412.20828800259852</v>
      </c>
      <c r="K27" s="2">
        <f>TREND(Calibration!$A$2:$A$4,Calibration!$C$2:$C$4,E27)</f>
        <v>446.72627057859205</v>
      </c>
      <c r="L27" s="2">
        <f>TREND(Calibration!$A$2:$A$4,Calibration!$D$2:$D$4,G27)</f>
        <v>705.6569871887541</v>
      </c>
    </row>
    <row r="28" spans="1:12" x14ac:dyDescent="0.25">
      <c r="A28">
        <v>130085</v>
      </c>
      <c r="B28">
        <v>14.46500015</v>
      </c>
      <c r="C28">
        <v>0.64259999999999995</v>
      </c>
      <c r="D28">
        <v>9.9000003020963209E+37</v>
      </c>
      <c r="E28">
        <v>1.15240002</v>
      </c>
      <c r="F28">
        <v>1191.1810302700001</v>
      </c>
      <c r="G28">
        <v>1.80910003</v>
      </c>
      <c r="H28">
        <v>9.9000003020963209E+37</v>
      </c>
      <c r="J28" s="2">
        <f>TREND(Calibration!$A$2:$A$4,Calibration!$B$2:$B$4,C28)</f>
        <v>410.85886604967158</v>
      </c>
      <c r="K28" s="2">
        <f>TREND(Calibration!$A$2:$A$4,Calibration!$C$2:$C$4,E28)</f>
        <v>446.48352735425635</v>
      </c>
      <c r="L28" s="2">
        <f>TREND(Calibration!$A$2:$A$4,Calibration!$D$2:$D$4,G28)</f>
        <v>704.75005735609227</v>
      </c>
    </row>
    <row r="29" spans="1:12" x14ac:dyDescent="0.25">
      <c r="A29">
        <v>135084</v>
      </c>
      <c r="B29">
        <v>14.510000229999999</v>
      </c>
      <c r="C29">
        <v>0.64319998</v>
      </c>
      <c r="D29">
        <v>9.9000003020963209E+37</v>
      </c>
      <c r="E29">
        <v>1.1546000199999999</v>
      </c>
      <c r="F29">
        <v>623.97900390999996</v>
      </c>
      <c r="G29">
        <v>1.81509995</v>
      </c>
      <c r="H29">
        <v>9.9000003020963209E+37</v>
      </c>
      <c r="J29" s="2">
        <f>TREND(Calibration!$A$2:$A$4,Calibration!$B$2:$B$4,C29)</f>
        <v>411.2268762784056</v>
      </c>
      <c r="K29" s="2">
        <f>TREND(Calibration!$A$2:$A$4,Calibration!$C$2:$C$4,E29)</f>
        <v>447.37361551309237</v>
      </c>
      <c r="L29" s="2">
        <f>TREND(Calibration!$A$2:$A$4,Calibration!$D$2:$D$4,G29)</f>
        <v>707.22345813226343</v>
      </c>
    </row>
    <row r="30" spans="1:12" x14ac:dyDescent="0.25">
      <c r="A30">
        <v>140085</v>
      </c>
      <c r="B30">
        <v>14.647000309999999</v>
      </c>
      <c r="C30">
        <v>0.64590000999999997</v>
      </c>
      <c r="D30">
        <v>9.9000003020963209E+37</v>
      </c>
      <c r="E30">
        <v>1.1685999600000001</v>
      </c>
      <c r="F30">
        <v>759.38098145000004</v>
      </c>
      <c r="G30">
        <v>1.81449997</v>
      </c>
      <c r="H30">
        <v>9.9000003020963209E+37</v>
      </c>
      <c r="J30" s="2">
        <f>TREND(Calibration!$A$2:$A$4,Calibration!$B$2:$B$4,C30)</f>
        <v>412.88299591220789</v>
      </c>
      <c r="K30" s="2">
        <f>TREND(Calibration!$A$2:$A$4,Calibration!$C$2:$C$4,E30)</f>
        <v>453.03778861237186</v>
      </c>
      <c r="L30" s="2">
        <f>TREND(Calibration!$A$2:$A$4,Calibration!$D$2:$D$4,G30)</f>
        <v>706.97612300151377</v>
      </c>
    </row>
    <row r="31" spans="1:12" x14ac:dyDescent="0.25">
      <c r="A31">
        <v>145085</v>
      </c>
      <c r="B31">
        <v>14.77000046</v>
      </c>
      <c r="C31">
        <v>0.64859997999999996</v>
      </c>
      <c r="D31">
        <v>683.95202637</v>
      </c>
      <c r="E31">
        <v>1.1642999599999999</v>
      </c>
      <c r="F31">
        <v>866.56597899999997</v>
      </c>
      <c r="G31">
        <v>1.81830001</v>
      </c>
      <c r="H31">
        <v>9.9000003020963209E+37</v>
      </c>
      <c r="J31" s="2">
        <f>TREND(Calibration!$A$2:$A$4,Calibration!$B$2:$B$4,C31)</f>
        <v>414.53907874376057</v>
      </c>
      <c r="K31" s="2">
        <f>TREND(Calibration!$A$2:$A$4,Calibration!$C$2:$C$4,E31)</f>
        <v>451.29807084737411</v>
      </c>
      <c r="L31" s="2">
        <f>TREND(Calibration!$A$2:$A$4,Calibration!$D$2:$D$4,G31)</f>
        <v>708.54264753608788</v>
      </c>
    </row>
    <row r="32" spans="1:12" x14ac:dyDescent="0.25">
      <c r="A32">
        <v>150086</v>
      </c>
      <c r="B32">
        <v>14.92199993</v>
      </c>
      <c r="C32">
        <v>0.64700000999999996</v>
      </c>
      <c r="D32">
        <v>462.23999022999999</v>
      </c>
      <c r="E32">
        <v>1.1568000300000001</v>
      </c>
      <c r="F32">
        <v>785.61401366999996</v>
      </c>
      <c r="G32">
        <v>1.81889999</v>
      </c>
      <c r="H32">
        <v>9.9000003020963209E+37</v>
      </c>
      <c r="J32" s="2">
        <f>TREND(Calibration!$A$2:$A$4,Calibration!$B$2:$B$4,C32)</f>
        <v>413.5577038218172</v>
      </c>
      <c r="K32" s="2">
        <f>TREND(Calibration!$A$2:$A$4,Calibration!$C$2:$C$4,E32)</f>
        <v>448.26370771778369</v>
      </c>
      <c r="L32" s="2">
        <f>TREND(Calibration!$A$2:$A$4,Calibration!$D$2:$D$4,G32)</f>
        <v>708.78998266683743</v>
      </c>
    </row>
    <row r="33" spans="1:12" x14ac:dyDescent="0.25">
      <c r="A33">
        <v>155084</v>
      </c>
      <c r="B33">
        <v>15.067999840000001</v>
      </c>
      <c r="C33">
        <v>0.65450001000000002</v>
      </c>
      <c r="D33">
        <v>520.51202393000005</v>
      </c>
      <c r="E33">
        <v>1.15240002</v>
      </c>
      <c r="F33">
        <v>1220.0789794899999</v>
      </c>
      <c r="G33">
        <v>1.8448</v>
      </c>
      <c r="H33">
        <v>9.9000003020963209E+37</v>
      </c>
      <c r="J33" s="2">
        <f>TREND(Calibration!$A$2:$A$4,Calibration!$B$2:$B$4,C33)</f>
        <v>418.15798502369915</v>
      </c>
      <c r="K33" s="2">
        <f>TREND(Calibration!$A$2:$A$4,Calibration!$C$2:$C$4,E33)</f>
        <v>446.48352735425635</v>
      </c>
      <c r="L33" s="2">
        <f>TREND(Calibration!$A$2:$A$4,Calibration!$D$2:$D$4,G33)</f>
        <v>719.46697583288631</v>
      </c>
    </row>
    <row r="34" spans="1:12" x14ac:dyDescent="0.25">
      <c r="A34">
        <v>160086</v>
      </c>
      <c r="B34">
        <v>15.07800007</v>
      </c>
      <c r="C34">
        <v>0.64319998</v>
      </c>
      <c r="D34">
        <v>9.9000003020963209E+37</v>
      </c>
      <c r="E34">
        <v>1.14919996</v>
      </c>
      <c r="F34">
        <v>63.019001009999997</v>
      </c>
      <c r="G34">
        <v>1.8291000100000001</v>
      </c>
      <c r="H34">
        <v>9.9000003020963209E+37</v>
      </c>
      <c r="J34" s="2">
        <f>TREND(Calibration!$A$2:$A$4,Calibration!$B$2:$B$4,C34)</f>
        <v>411.2268762784056</v>
      </c>
      <c r="K34" s="2">
        <f>TREND(Calibration!$A$2:$A$4,Calibration!$C$2:$C$4,E34)</f>
        <v>445.18882939354512</v>
      </c>
      <c r="L34" s="2">
        <f>TREND(Calibration!$A$2:$A$4,Calibration!$D$2:$D$4,G34)</f>
        <v>712.99482829560611</v>
      </c>
    </row>
    <row r="35" spans="1:12" x14ac:dyDescent="0.25">
      <c r="A35">
        <v>165086</v>
      </c>
      <c r="B35">
        <v>15.18500042</v>
      </c>
      <c r="C35">
        <v>0.64800000000000002</v>
      </c>
      <c r="D35">
        <v>544.66497803000004</v>
      </c>
      <c r="E35">
        <v>1.1573</v>
      </c>
      <c r="F35">
        <v>1157.8530273399999</v>
      </c>
      <c r="G35">
        <v>1.82430005</v>
      </c>
      <c r="H35">
        <v>9.9000003020963209E+37</v>
      </c>
      <c r="J35" s="2">
        <f>TREND(Calibration!$A$2:$A$4,Calibration!$B$2:$B$4,C35)</f>
        <v>414.17106851502655</v>
      </c>
      <c r="K35" s="2">
        <f>TREND(Calibration!$A$2:$A$4,Calibration!$C$2:$C$4,E35)</f>
        <v>448.46598834358969</v>
      </c>
      <c r="L35" s="2">
        <f>TREND(Calibration!$A$2:$A$4,Calibration!$D$2:$D$4,G35)</f>
        <v>711.01609778093405</v>
      </c>
    </row>
    <row r="36" spans="1:12" x14ac:dyDescent="0.25">
      <c r="A36">
        <v>170087</v>
      </c>
      <c r="B36">
        <v>15.196999549999999</v>
      </c>
      <c r="C36">
        <v>0.64259999999999995</v>
      </c>
      <c r="D36">
        <v>1172.7010498</v>
      </c>
      <c r="E36">
        <v>1.1611000300000001</v>
      </c>
      <c r="F36">
        <v>947.63000488</v>
      </c>
      <c r="G36">
        <v>1.8215999599999999</v>
      </c>
      <c r="H36">
        <v>9.9000003020963209E+37</v>
      </c>
      <c r="J36" s="2">
        <f>TREND(Calibration!$A$2:$A$4,Calibration!$B$2:$B$4,C36)</f>
        <v>410.85886604967158</v>
      </c>
      <c r="K36" s="2">
        <f>TREND(Calibration!$A$2:$A$4,Calibration!$C$2:$C$4,E36)</f>
        <v>450.00342548278138</v>
      </c>
      <c r="L36" s="2">
        <f>TREND(Calibration!$A$2:$A$4,Calibration!$D$2:$D$4,G36)</f>
        <v>709.90301548954812</v>
      </c>
    </row>
    <row r="37" spans="1:12" x14ac:dyDescent="0.25">
      <c r="A37">
        <v>175098</v>
      </c>
      <c r="B37">
        <v>15.13799953</v>
      </c>
      <c r="C37">
        <v>0.64209998000000001</v>
      </c>
      <c r="D37">
        <v>9.9000003020963209E+37</v>
      </c>
      <c r="E37">
        <v>1.1632000199999999</v>
      </c>
      <c r="F37">
        <v>441.02301025000003</v>
      </c>
      <c r="G37">
        <v>1.81449997</v>
      </c>
      <c r="H37">
        <v>9.9000003020963209E+37</v>
      </c>
      <c r="J37" s="2">
        <f>TREND(Calibration!$A$2:$A$4,Calibration!$B$2:$B$4,C37)</f>
        <v>410.55216836879629</v>
      </c>
      <c r="K37" s="2">
        <f>TREND(Calibration!$A$2:$A$4,Calibration!$C$2:$C$4,E37)</f>
        <v>450.8530510430877</v>
      </c>
      <c r="L37" s="2">
        <f>TREND(Calibration!$A$2:$A$4,Calibration!$D$2:$D$4,G37)</f>
        <v>706.97612300151377</v>
      </c>
    </row>
    <row r="38" spans="1:12" x14ac:dyDescent="0.25">
      <c r="A38">
        <v>180087</v>
      </c>
      <c r="B38">
        <v>15.15600014</v>
      </c>
      <c r="C38">
        <v>0.63669997</v>
      </c>
      <c r="D38">
        <v>371.37799072000001</v>
      </c>
      <c r="E38">
        <v>1.1573</v>
      </c>
      <c r="F38">
        <v>9.9000003020963209E+37</v>
      </c>
      <c r="G38">
        <v>1.82210004</v>
      </c>
      <c r="H38">
        <v>9.9000003020963209E+37</v>
      </c>
      <c r="J38" s="2">
        <f>TREND(Calibration!$A$2:$A$4,Calibration!$B$2:$B$4,C38)</f>
        <v>407.23995976973305</v>
      </c>
      <c r="K38" s="2">
        <f>TREND(Calibration!$A$2:$A$4,Calibration!$C$2:$C$4,E38)</f>
        <v>448.46598834358969</v>
      </c>
      <c r="L38" s="2">
        <f>TREND(Calibration!$A$2:$A$4,Calibration!$D$2:$D$4,G38)</f>
        <v>710.10916794827233</v>
      </c>
    </row>
    <row r="39" spans="1:12" x14ac:dyDescent="0.25">
      <c r="A39">
        <v>185086</v>
      </c>
      <c r="B39">
        <v>15.15100002</v>
      </c>
      <c r="C39">
        <v>0.63669997</v>
      </c>
      <c r="D39">
        <v>1191.2139892600001</v>
      </c>
      <c r="E39">
        <v>1.1550999900000001</v>
      </c>
      <c r="F39">
        <v>814.61102295000001</v>
      </c>
      <c r="G39">
        <v>1.8156000400000001</v>
      </c>
      <c r="H39">
        <v>9.9000003020963209E+37</v>
      </c>
      <c r="J39" s="2">
        <f>TREND(Calibration!$A$2:$A$4,Calibration!$B$2:$B$4,C39)</f>
        <v>407.23995976973305</v>
      </c>
      <c r="K39" s="2">
        <f>TREND(Calibration!$A$2:$A$4,Calibration!$C$2:$C$4,E39)</f>
        <v>447.57589613889843</v>
      </c>
      <c r="L39" s="2">
        <f>TREND(Calibration!$A$2:$A$4,Calibration!$D$2:$D$4,G39)</f>
        <v>707.42961471337708</v>
      </c>
    </row>
    <row r="40" spans="1:12" x14ac:dyDescent="0.25">
      <c r="A40">
        <v>190087</v>
      </c>
      <c r="B40">
        <v>15.23799992</v>
      </c>
      <c r="C40">
        <v>0.63510001000000005</v>
      </c>
      <c r="D40">
        <v>558.45300293000003</v>
      </c>
      <c r="E40">
        <v>1.1556999699999999</v>
      </c>
      <c r="F40">
        <v>9.9000003020963209E+37</v>
      </c>
      <c r="G40">
        <v>1.8162000199999999</v>
      </c>
      <c r="H40">
        <v>9.9000003020963209E+37</v>
      </c>
      <c r="J40" s="2">
        <f>TREND(Calibration!$A$2:$A$4,Calibration!$B$2:$B$4,C40)</f>
        <v>406.258590981498</v>
      </c>
      <c r="K40" s="2">
        <f>TREND(Calibration!$A$2:$A$4,Calibration!$C$2:$C$4,E40)</f>
        <v>447.81863936323401</v>
      </c>
      <c r="L40" s="2">
        <f>TREND(Calibration!$A$2:$A$4,Calibration!$D$2:$D$4,G40)</f>
        <v>707.67694984412663</v>
      </c>
    </row>
    <row r="41" spans="1:12" x14ac:dyDescent="0.25">
      <c r="A41">
        <v>195086</v>
      </c>
      <c r="B41">
        <v>15.28299999</v>
      </c>
      <c r="C41">
        <v>0.63779998000000004</v>
      </c>
      <c r="D41">
        <v>983.62298583999996</v>
      </c>
      <c r="E41">
        <v>1.16050005</v>
      </c>
      <c r="F41">
        <v>9.9000003020963209E+37</v>
      </c>
      <c r="G41">
        <v>1.80910003</v>
      </c>
      <c r="H41">
        <v>9.9000003020963209E+37</v>
      </c>
      <c r="J41" s="2">
        <f>TREND(Calibration!$A$2:$A$4,Calibration!$B$2:$B$4,C41)</f>
        <v>407.91467381305068</v>
      </c>
      <c r="K41" s="2">
        <f>TREND(Calibration!$A$2:$A$4,Calibration!$C$2:$C$4,E41)</f>
        <v>449.76068225844568</v>
      </c>
      <c r="L41" s="2">
        <f>TREND(Calibration!$A$2:$A$4,Calibration!$D$2:$D$4,G41)</f>
        <v>704.75005735609227</v>
      </c>
    </row>
    <row r="42" spans="1:12" x14ac:dyDescent="0.25">
      <c r="A42">
        <v>200086</v>
      </c>
      <c r="B42">
        <v>15.28800011</v>
      </c>
      <c r="C42">
        <v>0.63239997999999997</v>
      </c>
      <c r="D42">
        <v>9.9000003020963209E+37</v>
      </c>
      <c r="E42">
        <v>1.16050005</v>
      </c>
      <c r="F42">
        <v>1166.49401855</v>
      </c>
      <c r="G42">
        <v>1.8080999900000001</v>
      </c>
      <c r="H42">
        <v>9.9000003020963209E+37</v>
      </c>
      <c r="J42" s="2">
        <f>TREND(Calibration!$A$2:$A$4,Calibration!$B$2:$B$4,C42)</f>
        <v>404.60247134769565</v>
      </c>
      <c r="K42" s="2">
        <f>TREND(Calibration!$A$2:$A$4,Calibration!$C$2:$C$4,E42)</f>
        <v>449.76068225844568</v>
      </c>
      <c r="L42" s="2">
        <f>TREND(Calibration!$A$2:$A$4,Calibration!$D$2:$D$4,G42)</f>
        <v>704.33780190731932</v>
      </c>
    </row>
    <row r="43" spans="1:12" x14ac:dyDescent="0.25">
      <c r="A43">
        <v>205087</v>
      </c>
      <c r="B43">
        <v>15.24600029</v>
      </c>
      <c r="C43">
        <v>0.63080000999999997</v>
      </c>
      <c r="D43">
        <v>607.36401366999996</v>
      </c>
      <c r="E43">
        <v>1.1546000199999999</v>
      </c>
      <c r="F43">
        <v>1257.34802246</v>
      </c>
      <c r="G43">
        <v>1.8070000399999999</v>
      </c>
      <c r="H43">
        <v>9.9000003020963209E+37</v>
      </c>
      <c r="J43" s="2">
        <f>TREND(Calibration!$A$2:$A$4,Calibration!$B$2:$B$4,C43)</f>
        <v>403.62109642575234</v>
      </c>
      <c r="K43" s="2">
        <f>TREND(Calibration!$A$2:$A$4,Calibration!$C$2:$C$4,E43)</f>
        <v>447.37361551309237</v>
      </c>
      <c r="L43" s="2">
        <f>TREND(Calibration!$A$2:$A$4,Calibration!$D$2:$D$4,G43)</f>
        <v>703.88435966413113</v>
      </c>
    </row>
    <row r="44" spans="1:12" x14ac:dyDescent="0.25">
      <c r="A44">
        <v>210086</v>
      </c>
      <c r="B44">
        <v>15.17399979</v>
      </c>
      <c r="C44">
        <v>0.63669997</v>
      </c>
      <c r="D44">
        <v>535.68103026999995</v>
      </c>
      <c r="E44">
        <v>1.15840006</v>
      </c>
      <c r="F44">
        <v>1157.7519531200001</v>
      </c>
      <c r="G44">
        <v>1.8113000399999999</v>
      </c>
      <c r="H44">
        <v>9.9000003020963209E+37</v>
      </c>
      <c r="J44" s="2">
        <f>TREND(Calibration!$A$2:$A$4,Calibration!$B$2:$B$4,C44)</f>
        <v>407.23995976973305</v>
      </c>
      <c r="K44" s="2">
        <f>TREND(Calibration!$A$2:$A$4,Calibration!$C$2:$C$4,E44)</f>
        <v>448.9110566981393</v>
      </c>
      <c r="L44" s="2">
        <f>TREND(Calibration!$A$2:$A$4,Calibration!$D$2:$D$4,G44)</f>
        <v>705.6569871887541</v>
      </c>
    </row>
    <row r="45" spans="1:12" x14ac:dyDescent="0.25">
      <c r="A45">
        <v>215086</v>
      </c>
      <c r="B45">
        <v>15.067999840000001</v>
      </c>
      <c r="C45">
        <v>0.63290000000000002</v>
      </c>
      <c r="D45">
        <v>620.59497069999998</v>
      </c>
      <c r="E45">
        <v>1.1632000199999999</v>
      </c>
      <c r="F45">
        <v>972.46398925999995</v>
      </c>
      <c r="G45">
        <v>1.8101999799999999</v>
      </c>
      <c r="H45">
        <v>9.9000003020963209E+37</v>
      </c>
      <c r="J45" s="2">
        <f>TREND(Calibration!$A$2:$A$4,Calibration!$B$2:$B$4,C45)</f>
        <v>404.90916902857106</v>
      </c>
      <c r="K45" s="2">
        <f>TREND(Calibration!$A$2:$A$4,Calibration!$C$2:$C$4,E45)</f>
        <v>450.8530510430877</v>
      </c>
      <c r="L45" s="2">
        <f>TREND(Calibration!$A$2:$A$4,Calibration!$D$2:$D$4,G45)</f>
        <v>705.20349959928046</v>
      </c>
    </row>
    <row r="46" spans="1:12" x14ac:dyDescent="0.25">
      <c r="A46">
        <v>220086</v>
      </c>
      <c r="B46">
        <v>14.96199989</v>
      </c>
      <c r="C46">
        <v>0.63080000999999997</v>
      </c>
      <c r="D46">
        <v>665.82800293000003</v>
      </c>
      <c r="E46">
        <v>1.1670000599999999</v>
      </c>
      <c r="F46">
        <v>798.74902343999997</v>
      </c>
      <c r="G46">
        <v>1.80910003</v>
      </c>
      <c r="H46">
        <v>9.9000003020963209E+37</v>
      </c>
      <c r="J46" s="2">
        <f>TREND(Calibration!$A$2:$A$4,Calibration!$B$2:$B$4,C46)</f>
        <v>403.62109642575234</v>
      </c>
      <c r="K46" s="2">
        <f>TREND(Calibration!$A$2:$A$4,Calibration!$C$2:$C$4,E46)</f>
        <v>452.39049222813463</v>
      </c>
      <c r="L46" s="2">
        <f>TREND(Calibration!$A$2:$A$4,Calibration!$D$2:$D$4,G46)</f>
        <v>704.75005735609227</v>
      </c>
    </row>
    <row r="47" spans="1:12" x14ac:dyDescent="0.25">
      <c r="A47">
        <v>225087</v>
      </c>
      <c r="B47">
        <v>14.838999749999999</v>
      </c>
      <c r="C47">
        <v>0.63129997000000004</v>
      </c>
      <c r="D47">
        <v>772.01702881000006</v>
      </c>
      <c r="E47">
        <v>1.16050005</v>
      </c>
      <c r="F47">
        <v>438.49398803999998</v>
      </c>
      <c r="G47">
        <v>1.8070000399999999</v>
      </c>
      <c r="H47">
        <v>9.9000003020963209E+37</v>
      </c>
      <c r="J47" s="2">
        <f>TREND(Calibration!$A$2:$A$4,Calibration!$B$2:$B$4,C47)</f>
        <v>403.92775730437813</v>
      </c>
      <c r="K47" s="2">
        <f>TREND(Calibration!$A$2:$A$4,Calibration!$C$2:$C$4,E47)</f>
        <v>449.76068225844568</v>
      </c>
      <c r="L47" s="2">
        <f>TREND(Calibration!$A$2:$A$4,Calibration!$D$2:$D$4,G47)</f>
        <v>703.88435966413113</v>
      </c>
    </row>
    <row r="48" spans="1:12" x14ac:dyDescent="0.25">
      <c r="A48">
        <v>230087</v>
      </c>
      <c r="B48">
        <v>14.81700039</v>
      </c>
      <c r="C48">
        <v>0.63290000000000002</v>
      </c>
      <c r="D48">
        <v>748.89697265999996</v>
      </c>
      <c r="E48">
        <v>1.16159999</v>
      </c>
      <c r="F48">
        <v>433.40200806000001</v>
      </c>
      <c r="G48">
        <v>1.79830003</v>
      </c>
      <c r="H48">
        <v>9.9000003020963209E+37</v>
      </c>
      <c r="J48" s="2">
        <f>TREND(Calibration!$A$2:$A$4,Calibration!$B$2:$B$4,C48)</f>
        <v>404.90916902857106</v>
      </c>
      <c r="K48" s="2">
        <f>TREND(Calibration!$A$2:$A$4,Calibration!$C$2:$C$4,E48)</f>
        <v>450.20570206273209</v>
      </c>
      <c r="L48" s="2">
        <f>TREND(Calibration!$A$2:$A$4,Calibration!$D$2:$D$4,G48)</f>
        <v>700.29787659657416</v>
      </c>
    </row>
    <row r="49" spans="1:12" x14ac:dyDescent="0.25">
      <c r="A49">
        <v>235087</v>
      </c>
      <c r="B49">
        <v>14.81299973</v>
      </c>
      <c r="C49">
        <v>0.63020003000000002</v>
      </c>
      <c r="D49">
        <v>1024.8780517600001</v>
      </c>
      <c r="E49">
        <v>1.1637999999999999</v>
      </c>
      <c r="F49">
        <v>361.66799927</v>
      </c>
      <c r="G49">
        <v>1.7967</v>
      </c>
      <c r="H49">
        <v>9.9000003020963209E+37</v>
      </c>
      <c r="J49" s="2">
        <f>TREND(Calibration!$A$2:$A$4,Calibration!$B$2:$B$4,C49)</f>
        <v>403.25308619701838</v>
      </c>
      <c r="K49" s="2">
        <f>TREND(Calibration!$A$2:$A$4,Calibration!$C$2:$C$4,E49)</f>
        <v>451.09579426742334</v>
      </c>
      <c r="L49" s="2">
        <f>TREND(Calibration!$A$2:$A$4,Calibration!$D$2:$D$4,G49)</f>
        <v>699.63828189466187</v>
      </c>
    </row>
    <row r="50" spans="1:12" x14ac:dyDescent="0.25">
      <c r="A50">
        <v>240087</v>
      </c>
      <c r="B50">
        <v>14.920000079999999</v>
      </c>
      <c r="C50">
        <v>0.62639999000000002</v>
      </c>
      <c r="D50">
        <v>1131.55700684</v>
      </c>
      <c r="E50">
        <v>1.1691999399999999</v>
      </c>
      <c r="F50">
        <v>302.14001465000001</v>
      </c>
      <c r="G50">
        <v>1.7950999700000001</v>
      </c>
      <c r="H50">
        <v>9.9000003020963209E+37</v>
      </c>
      <c r="J50" s="2">
        <f>TREND(Calibration!$A$2:$A$4,Calibration!$B$2:$B$4,C50)</f>
        <v>400.92225251989845</v>
      </c>
      <c r="K50" s="2">
        <f>TREND(Calibration!$A$2:$A$4,Calibration!$C$2:$C$4,E50)</f>
        <v>453.28053183670744</v>
      </c>
      <c r="L50" s="2">
        <f>TREND(Calibration!$A$2:$A$4,Calibration!$D$2:$D$4,G50)</f>
        <v>698.9786871927497</v>
      </c>
    </row>
    <row r="51" spans="1:12" x14ac:dyDescent="0.25">
      <c r="A51">
        <v>245087</v>
      </c>
      <c r="B51">
        <v>14.96800041</v>
      </c>
      <c r="C51">
        <v>0.62970000999999998</v>
      </c>
      <c r="D51">
        <v>1144.8189697299999</v>
      </c>
      <c r="E51">
        <v>1.1729999799999999</v>
      </c>
      <c r="F51">
        <v>282.53799437999999</v>
      </c>
      <c r="G51">
        <v>1.79349995</v>
      </c>
      <c r="H51">
        <v>9.9000003020963209E+37</v>
      </c>
      <c r="J51" s="2">
        <f>TREND(Calibration!$A$2:$A$4,Calibration!$B$2:$B$4,C51)</f>
        <v>402.94638851614303</v>
      </c>
      <c r="K51" s="2">
        <f>TREND(Calibration!$A$2:$A$4,Calibration!$C$2:$C$4,E51)</f>
        <v>454.81797302175437</v>
      </c>
      <c r="L51" s="2">
        <f>TREND(Calibration!$A$2:$A$4,Calibration!$D$2:$D$4,G51)</f>
        <v>698.31909661322709</v>
      </c>
    </row>
    <row r="52" spans="1:12" x14ac:dyDescent="0.25">
      <c r="A52">
        <v>250086</v>
      </c>
      <c r="B52">
        <v>14.95400047</v>
      </c>
      <c r="C52">
        <v>0.62910001999999998</v>
      </c>
      <c r="D52">
        <v>1291.1569824200001</v>
      </c>
      <c r="E52">
        <v>1.16760004</v>
      </c>
      <c r="F52">
        <v>221.44700623</v>
      </c>
      <c r="G52">
        <v>1.7967</v>
      </c>
      <c r="H52">
        <v>9.9000003020963209E+37</v>
      </c>
      <c r="J52" s="2">
        <f>TREND(Calibration!$A$2:$A$4,Calibration!$B$2:$B$4,C52)</f>
        <v>402.57837215370074</v>
      </c>
      <c r="K52" s="2">
        <f>TREND(Calibration!$A$2:$A$4,Calibration!$C$2:$C$4,E52)</f>
        <v>452.63323545247027</v>
      </c>
      <c r="L52" s="2">
        <f>TREND(Calibration!$A$2:$A$4,Calibration!$D$2:$D$4,G52)</f>
        <v>699.63828189466187</v>
      </c>
    </row>
    <row r="53" spans="1:12" x14ac:dyDescent="0.25">
      <c r="A53">
        <v>255087</v>
      </c>
      <c r="B53">
        <v>14.90499973</v>
      </c>
      <c r="C53">
        <v>0.62589996999999997</v>
      </c>
      <c r="D53">
        <v>1021.8010253899999</v>
      </c>
      <c r="E53">
        <v>1.1627000599999999</v>
      </c>
      <c r="F53">
        <v>311.29699706999997</v>
      </c>
      <c r="G53">
        <v>1.80159998</v>
      </c>
      <c r="H53">
        <v>9.9000003020963209E+37</v>
      </c>
      <c r="J53" s="2">
        <f>TREND(Calibration!$A$2:$A$4,Calibration!$B$2:$B$4,C53)</f>
        <v>400.6155548390231</v>
      </c>
      <c r="K53" s="2">
        <f>TREND(Calibration!$A$2:$A$4,Calibration!$C$2:$C$4,E53)</f>
        <v>450.65077446313694</v>
      </c>
      <c r="L53" s="2">
        <f>TREND(Calibration!$A$2:$A$4,Calibration!$D$2:$D$4,G53)</f>
        <v>701.65824455003451</v>
      </c>
    </row>
    <row r="54" spans="1:12" x14ac:dyDescent="0.25">
      <c r="A54">
        <v>260087</v>
      </c>
      <c r="B54">
        <v>14.769000050000001</v>
      </c>
      <c r="C54">
        <v>0.61780000000000002</v>
      </c>
      <c r="D54">
        <v>1342.44494629</v>
      </c>
      <c r="E54">
        <v>1.1632000199999999</v>
      </c>
      <c r="F54">
        <v>466.52700806000001</v>
      </c>
      <c r="G54">
        <v>1.8063999399999999</v>
      </c>
      <c r="H54">
        <v>9.9000003020963209E+37</v>
      </c>
      <c r="J54" s="2">
        <f>TREND(Calibration!$A$2:$A$4,Calibration!$B$2:$B$4,C54)</f>
        <v>395.64726954211551</v>
      </c>
      <c r="K54" s="2">
        <f>TREND(Calibration!$A$2:$A$4,Calibration!$C$2:$C$4,E54)</f>
        <v>450.8530510430877</v>
      </c>
      <c r="L54" s="2">
        <f>TREND(Calibration!$A$2:$A$4,Calibration!$D$2:$D$4,G54)</f>
        <v>703.63697506470635</v>
      </c>
    </row>
    <row r="55" spans="1:12" x14ac:dyDescent="0.25">
      <c r="A55">
        <v>265087</v>
      </c>
      <c r="B55">
        <v>14.600000380000001</v>
      </c>
      <c r="C55">
        <v>0.61400001999999998</v>
      </c>
      <c r="D55">
        <v>923.74499512</v>
      </c>
      <c r="E55">
        <v>1.1637999999999999</v>
      </c>
      <c r="F55">
        <v>617.63702393000005</v>
      </c>
      <c r="G55">
        <v>1.8080999900000001</v>
      </c>
      <c r="H55">
        <v>9.9000003020963209E+37</v>
      </c>
      <c r="J55" s="2">
        <f>TREND(Calibration!$A$2:$A$4,Calibration!$B$2:$B$4,C55)</f>
        <v>393.31647266724519</v>
      </c>
      <c r="K55" s="2">
        <f>TREND(Calibration!$A$2:$A$4,Calibration!$C$2:$C$4,E55)</f>
        <v>451.09579426742334</v>
      </c>
      <c r="L55" s="2">
        <f>TREND(Calibration!$A$2:$A$4,Calibration!$D$2:$D$4,G55)</f>
        <v>704.33780190731932</v>
      </c>
    </row>
    <row r="56" spans="1:12" x14ac:dyDescent="0.25">
      <c r="A56">
        <v>270087</v>
      </c>
      <c r="B56">
        <v>14.48600006</v>
      </c>
      <c r="C56">
        <v>0.62</v>
      </c>
      <c r="D56">
        <v>1009.77099609</v>
      </c>
      <c r="E56">
        <v>1.15779996</v>
      </c>
      <c r="F56">
        <v>448.72100829999999</v>
      </c>
      <c r="G56">
        <v>1.8063999399999999</v>
      </c>
      <c r="H56">
        <v>9.9000003020963209E+37</v>
      </c>
      <c r="J56" s="2">
        <f>TREND(Calibration!$A$2:$A$4,Calibration!$B$2:$B$4,C56)</f>
        <v>396.99668536133419</v>
      </c>
      <c r="K56" s="2">
        <f>TREND(Calibration!$A$2:$A$4,Calibration!$C$2:$C$4,E56)</f>
        <v>448.66826492354045</v>
      </c>
      <c r="L56" s="2">
        <f>TREND(Calibration!$A$2:$A$4,Calibration!$D$2:$D$4,G56)</f>
        <v>703.63697506470635</v>
      </c>
    </row>
    <row r="57" spans="1:12" x14ac:dyDescent="0.25">
      <c r="A57">
        <v>275087</v>
      </c>
      <c r="B57">
        <v>14.36299992</v>
      </c>
      <c r="C57">
        <v>0.61669998999999998</v>
      </c>
      <c r="D57">
        <v>864.96099853999999</v>
      </c>
      <c r="E57">
        <v>1.1503000299999999</v>
      </c>
      <c r="F57">
        <v>438.54199218999997</v>
      </c>
      <c r="G57">
        <v>1.81079996</v>
      </c>
      <c r="H57">
        <v>9.9000003020963209E+37</v>
      </c>
      <c r="J57" s="2">
        <f>TREND(Calibration!$A$2:$A$4,Calibration!$B$2:$B$4,C57)</f>
        <v>394.97255549879787</v>
      </c>
      <c r="K57" s="2">
        <f>TREND(Calibration!$A$2:$A$4,Calibration!$C$2:$C$4,E57)</f>
        <v>445.63390179394992</v>
      </c>
      <c r="L57" s="2">
        <f>TREND(Calibration!$A$2:$A$4,Calibration!$D$2:$D$4,G57)</f>
        <v>705.45083473003001</v>
      </c>
    </row>
    <row r="58" spans="1:12" x14ac:dyDescent="0.25">
      <c r="A58">
        <v>280086</v>
      </c>
      <c r="B58">
        <v>14.277999879999999</v>
      </c>
      <c r="C58">
        <v>0.61669998999999998</v>
      </c>
      <c r="D58">
        <v>976.03900146000001</v>
      </c>
      <c r="E58">
        <v>1.153</v>
      </c>
      <c r="F58">
        <v>472.86999512</v>
      </c>
      <c r="G58">
        <v>1.81509995</v>
      </c>
      <c r="H58">
        <v>9.9000003020963209E+37</v>
      </c>
      <c r="J58" s="2">
        <f>TREND(Calibration!$A$2:$A$4,Calibration!$B$2:$B$4,C58)</f>
        <v>394.97255549879787</v>
      </c>
      <c r="K58" s="2">
        <f>TREND(Calibration!$A$2:$A$4,Calibration!$C$2:$C$4,E58)</f>
        <v>446.72627057859205</v>
      </c>
      <c r="L58" s="2">
        <f>TREND(Calibration!$A$2:$A$4,Calibration!$D$2:$D$4,G58)</f>
        <v>707.22345813226343</v>
      </c>
    </row>
    <row r="59" spans="1:12" x14ac:dyDescent="0.25">
      <c r="A59">
        <v>285086</v>
      </c>
      <c r="B59">
        <v>14.24600029</v>
      </c>
      <c r="C59">
        <v>0.62540001000000001</v>
      </c>
      <c r="D59">
        <v>621.60498046999999</v>
      </c>
      <c r="E59">
        <v>1.1573</v>
      </c>
      <c r="F59">
        <v>203.90199279999999</v>
      </c>
      <c r="G59">
        <v>1.81350005</v>
      </c>
      <c r="H59">
        <v>9.9000003020963209E+37</v>
      </c>
      <c r="J59" s="2">
        <f>TREND(Calibration!$A$2:$A$4,Calibration!$B$2:$B$4,C59)</f>
        <v>400.30889396039743</v>
      </c>
      <c r="K59" s="2">
        <f>TREND(Calibration!$A$2:$A$4,Calibration!$C$2:$C$4,E59)</f>
        <v>448.46598834358969</v>
      </c>
      <c r="L59" s="2">
        <f>TREND(Calibration!$A$2:$A$4,Calibration!$D$2:$D$4,G59)</f>
        <v>706.56391702141593</v>
      </c>
    </row>
    <row r="60" spans="1:12" x14ac:dyDescent="0.25">
      <c r="A60">
        <v>290086</v>
      </c>
      <c r="B60">
        <v>14.25899982</v>
      </c>
      <c r="C60">
        <v>0.62809998</v>
      </c>
      <c r="D60">
        <v>1058.3520507799999</v>
      </c>
      <c r="E60">
        <v>1.15620005</v>
      </c>
      <c r="F60">
        <v>440.30200194999998</v>
      </c>
      <c r="G60">
        <v>1.8162000199999999</v>
      </c>
      <c r="H60">
        <v>9.9000003020963209E+37</v>
      </c>
      <c r="J60" s="2">
        <f>TREND(Calibration!$A$2:$A$4,Calibration!$B$2:$B$4,C60)</f>
        <v>401.96497679195005</v>
      </c>
      <c r="K60" s="2">
        <f>TREND(Calibration!$A$2:$A$4,Calibration!$C$2:$C$4,E60)</f>
        <v>448.02096449344805</v>
      </c>
      <c r="L60" s="2">
        <f>TREND(Calibration!$A$2:$A$4,Calibration!$D$2:$D$4,G60)</f>
        <v>707.67694984412663</v>
      </c>
    </row>
    <row r="61" spans="1:12" x14ac:dyDescent="0.25">
      <c r="A61">
        <v>295087</v>
      </c>
      <c r="B61">
        <v>14.196999549999999</v>
      </c>
      <c r="C61">
        <v>0.62209999999999999</v>
      </c>
      <c r="D61">
        <v>9.9000003020963209E+37</v>
      </c>
      <c r="E61">
        <v>1.16159999</v>
      </c>
      <c r="F61">
        <v>106.09100342000001</v>
      </c>
      <c r="G61">
        <v>1.81939995</v>
      </c>
      <c r="H61">
        <v>9.9000003020963209E+37</v>
      </c>
      <c r="J61" s="2">
        <f>TREND(Calibration!$A$2:$A$4,Calibration!$B$2:$B$4,C61)</f>
        <v>398.28476409786111</v>
      </c>
      <c r="K61" s="2">
        <f>TREND(Calibration!$A$2:$A$4,Calibration!$C$2:$C$4,E61)</f>
        <v>450.20570206273209</v>
      </c>
      <c r="L61" s="2">
        <f>TREND(Calibration!$A$2:$A$4,Calibration!$D$2:$D$4,G61)</f>
        <v>708.99608565688641</v>
      </c>
    </row>
    <row r="62" spans="1:12" x14ac:dyDescent="0.25">
      <c r="A62">
        <v>300086</v>
      </c>
      <c r="B62">
        <v>14.097000120000001</v>
      </c>
      <c r="C62">
        <v>0.62970000999999998</v>
      </c>
      <c r="D62">
        <v>985.76300048999997</v>
      </c>
      <c r="E62">
        <v>1.1519000500000001</v>
      </c>
      <c r="F62">
        <v>538.46697998000002</v>
      </c>
      <c r="G62">
        <v>1.8205000200000001</v>
      </c>
      <c r="H62">
        <v>9.9000003020963209E+37</v>
      </c>
      <c r="J62" s="2">
        <f>TREND(Calibration!$A$2:$A$4,Calibration!$B$2:$B$4,C62)</f>
        <v>402.94638851614303</v>
      </c>
      <c r="K62" s="2">
        <f>TREND(Calibration!$A$2:$A$4,Calibration!$C$2:$C$4,E62)</f>
        <v>446.28124672845036</v>
      </c>
      <c r="L62" s="2">
        <f>TREND(Calibration!$A$2:$A$4,Calibration!$D$2:$D$4,G62)</f>
        <v>709.44957736874971</v>
      </c>
    </row>
    <row r="63" spans="1:12" x14ac:dyDescent="0.25">
      <c r="A63">
        <v>305087</v>
      </c>
      <c r="B63">
        <v>13.977000240000001</v>
      </c>
      <c r="C63">
        <v>0.63180000000000003</v>
      </c>
      <c r="D63">
        <v>9.9000003020963209E+37</v>
      </c>
      <c r="E63">
        <v>1.1589000199999999</v>
      </c>
      <c r="F63">
        <v>356.33801269999998</v>
      </c>
      <c r="G63">
        <v>1.8199000400000001</v>
      </c>
      <c r="H63">
        <v>9.9000003020963209E+37</v>
      </c>
      <c r="J63" s="2">
        <f>TREND(Calibration!$A$2:$A$4,Calibration!$B$2:$B$4,C63)</f>
        <v>404.23446111896169</v>
      </c>
      <c r="K63" s="2">
        <f>TREND(Calibration!$A$2:$A$4,Calibration!$C$2:$C$4,E63)</f>
        <v>449.11333327809001</v>
      </c>
      <c r="L63" s="2">
        <f>TREND(Calibration!$A$2:$A$4,Calibration!$D$2:$D$4,G63)</f>
        <v>709.20224223800005</v>
      </c>
    </row>
    <row r="64" spans="1:12" x14ac:dyDescent="0.25">
      <c r="A64">
        <v>310086</v>
      </c>
      <c r="B64">
        <v>13.86600018</v>
      </c>
      <c r="C64">
        <v>0.63129997000000004</v>
      </c>
      <c r="D64">
        <v>1173.3520507799999</v>
      </c>
      <c r="E64">
        <v>1.1627000599999999</v>
      </c>
      <c r="F64">
        <v>601.12902831999997</v>
      </c>
      <c r="G64">
        <v>1.8162000199999999</v>
      </c>
      <c r="H64">
        <v>9.9000003020963209E+37</v>
      </c>
      <c r="J64" s="2">
        <f>TREND(Calibration!$A$2:$A$4,Calibration!$B$2:$B$4,C64)</f>
        <v>403.92775730437813</v>
      </c>
      <c r="K64" s="2">
        <f>TREND(Calibration!$A$2:$A$4,Calibration!$C$2:$C$4,E64)</f>
        <v>450.65077446313694</v>
      </c>
      <c r="L64" s="2">
        <f>TREND(Calibration!$A$2:$A$4,Calibration!$D$2:$D$4,G64)</f>
        <v>707.67694984412663</v>
      </c>
    </row>
    <row r="65" spans="1:12" x14ac:dyDescent="0.25">
      <c r="A65">
        <v>315088</v>
      </c>
      <c r="B65">
        <v>13.78499985</v>
      </c>
      <c r="C65">
        <v>0.62589996999999997</v>
      </c>
      <c r="D65">
        <v>9.9000003020963209E+37</v>
      </c>
      <c r="E65">
        <v>1.15840006</v>
      </c>
      <c r="F65">
        <v>164.67700195</v>
      </c>
      <c r="G65">
        <v>1.81830001</v>
      </c>
      <c r="H65">
        <v>9.9000003020963209E+37</v>
      </c>
      <c r="J65" s="2">
        <f>TREND(Calibration!$A$2:$A$4,Calibration!$B$2:$B$4,C65)</f>
        <v>400.6155548390231</v>
      </c>
      <c r="K65" s="2">
        <f>TREND(Calibration!$A$2:$A$4,Calibration!$C$2:$C$4,E65)</f>
        <v>448.9110566981393</v>
      </c>
      <c r="L65" s="2">
        <f>TREND(Calibration!$A$2:$A$4,Calibration!$D$2:$D$4,G65)</f>
        <v>708.54264753608788</v>
      </c>
    </row>
    <row r="66" spans="1:12" x14ac:dyDescent="0.25">
      <c r="A66">
        <v>320086</v>
      </c>
      <c r="B66">
        <v>13.83100033</v>
      </c>
      <c r="C66">
        <v>0.63180000000000003</v>
      </c>
      <c r="D66">
        <v>706.24401854999996</v>
      </c>
      <c r="E66">
        <v>1.15620005</v>
      </c>
      <c r="F66">
        <v>658.82897949000005</v>
      </c>
      <c r="G66">
        <v>1.81939995</v>
      </c>
      <c r="H66">
        <v>9.9000003020963209E+37</v>
      </c>
      <c r="J66" s="2">
        <f>TREND(Calibration!$A$2:$A$4,Calibration!$B$2:$B$4,C66)</f>
        <v>404.23446111896169</v>
      </c>
      <c r="K66" s="2">
        <f>TREND(Calibration!$A$2:$A$4,Calibration!$C$2:$C$4,E66)</f>
        <v>448.02096449344805</v>
      </c>
      <c r="L66" s="2">
        <f>TREND(Calibration!$A$2:$A$4,Calibration!$D$2:$D$4,G66)</f>
        <v>708.99608565688641</v>
      </c>
    </row>
    <row r="67" spans="1:12" x14ac:dyDescent="0.25">
      <c r="A67">
        <v>325087</v>
      </c>
      <c r="B67">
        <v>13.850000380000001</v>
      </c>
      <c r="C67">
        <v>0.62429999999999997</v>
      </c>
      <c r="D67">
        <v>9.9000003020963209E+37</v>
      </c>
      <c r="E67">
        <v>1.15240002</v>
      </c>
      <c r="F67">
        <v>609.05401611000002</v>
      </c>
      <c r="G67">
        <v>1.8258999600000001</v>
      </c>
      <c r="H67">
        <v>9.9000003020963209E+37</v>
      </c>
      <c r="J67" s="2">
        <f>TREND(Calibration!$A$2:$A$4,Calibration!$B$2:$B$4,C67)</f>
        <v>399.63417991707979</v>
      </c>
      <c r="K67" s="2">
        <f>TREND(Calibration!$A$2:$A$4,Calibration!$C$2:$C$4,E67)</f>
        <v>446.48352735425635</v>
      </c>
      <c r="L67" s="2">
        <f>TREND(Calibration!$A$2:$A$4,Calibration!$D$2:$D$4,G67)</f>
        <v>711.67564301417121</v>
      </c>
    </row>
    <row r="68" spans="1:12" x14ac:dyDescent="0.25">
      <c r="A68">
        <v>330087</v>
      </c>
      <c r="B68">
        <v>13.87899971</v>
      </c>
      <c r="C68">
        <v>0.62809998</v>
      </c>
      <c r="D68">
        <v>918.40502930000002</v>
      </c>
      <c r="E68">
        <v>1.14489996</v>
      </c>
      <c r="F68">
        <v>770.91497803000004</v>
      </c>
      <c r="G68">
        <v>1.81780005</v>
      </c>
      <c r="H68">
        <v>9.9000003020963209E+37</v>
      </c>
      <c r="J68" s="2">
        <f>TREND(Calibration!$A$2:$A$4,Calibration!$B$2:$B$4,C68)</f>
        <v>401.96497679195005</v>
      </c>
      <c r="K68" s="2">
        <f>TREND(Calibration!$A$2:$A$4,Calibration!$C$2:$C$4,E68)</f>
        <v>443.44911162854743</v>
      </c>
      <c r="L68" s="2">
        <f>TREND(Calibration!$A$2:$A$4,Calibration!$D$2:$D$4,G68)</f>
        <v>708.33654454603891</v>
      </c>
    </row>
    <row r="69" spans="1:12" x14ac:dyDescent="0.25">
      <c r="A69">
        <v>335087</v>
      </c>
      <c r="B69">
        <v>13.97000027</v>
      </c>
      <c r="C69">
        <v>0.61619997000000004</v>
      </c>
      <c r="D69">
        <v>9.9000003020963209E+37</v>
      </c>
      <c r="E69">
        <v>1.1611000300000001</v>
      </c>
      <c r="F69">
        <v>659.75598145000004</v>
      </c>
      <c r="G69">
        <v>1.81449997</v>
      </c>
      <c r="H69">
        <v>9.9000003020963209E+37</v>
      </c>
      <c r="J69" s="2">
        <f>TREND(Calibration!$A$2:$A$4,Calibration!$B$2:$B$4,C69)</f>
        <v>394.66585781792259</v>
      </c>
      <c r="K69" s="2">
        <f>TREND(Calibration!$A$2:$A$4,Calibration!$C$2:$C$4,E69)</f>
        <v>450.00342548278138</v>
      </c>
      <c r="L69" s="2">
        <f>TREND(Calibration!$A$2:$A$4,Calibration!$D$2:$D$4,G69)</f>
        <v>706.97612300151377</v>
      </c>
    </row>
    <row r="70" spans="1:12" x14ac:dyDescent="0.25">
      <c r="A70">
        <v>340087</v>
      </c>
      <c r="B70">
        <v>14.03800011</v>
      </c>
      <c r="C70">
        <v>0.62480002999999995</v>
      </c>
      <c r="D70">
        <v>326.50900268999999</v>
      </c>
      <c r="E70">
        <v>1.1637999999999999</v>
      </c>
      <c r="F70">
        <v>9.9000003020963209E+37</v>
      </c>
      <c r="G70">
        <v>1.8199000400000001</v>
      </c>
      <c r="H70">
        <v>9.9000003020963209E+37</v>
      </c>
      <c r="J70" s="2">
        <f>TREND(Calibration!$A$2:$A$4,Calibration!$B$2:$B$4,C70)</f>
        <v>399.94088373166335</v>
      </c>
      <c r="K70" s="2">
        <f>TREND(Calibration!$A$2:$A$4,Calibration!$C$2:$C$4,E70)</f>
        <v>451.09579426742334</v>
      </c>
      <c r="L70" s="2">
        <f>TREND(Calibration!$A$2:$A$4,Calibration!$D$2:$D$4,G70)</f>
        <v>709.20224223800005</v>
      </c>
    </row>
    <row r="71" spans="1:12" x14ac:dyDescent="0.25">
      <c r="A71">
        <v>345087</v>
      </c>
      <c r="B71">
        <v>14.02900028</v>
      </c>
      <c r="C71">
        <v>0.61559998999999999</v>
      </c>
      <c r="D71">
        <v>9.9000003020963209E+37</v>
      </c>
      <c r="E71">
        <v>1.1642999599999999</v>
      </c>
      <c r="F71">
        <v>793.49597168000003</v>
      </c>
      <c r="G71">
        <v>1.8162000199999999</v>
      </c>
      <c r="H71">
        <v>9.9000003020963209E+37</v>
      </c>
      <c r="J71" s="2">
        <f>TREND(Calibration!$A$2:$A$4,Calibration!$B$2:$B$4,C71)</f>
        <v>394.29784758918851</v>
      </c>
      <c r="K71" s="2">
        <f>TREND(Calibration!$A$2:$A$4,Calibration!$C$2:$C$4,E71)</f>
        <v>451.29807084737411</v>
      </c>
      <c r="L71" s="2">
        <f>TREND(Calibration!$A$2:$A$4,Calibration!$D$2:$D$4,G71)</f>
        <v>707.67694984412663</v>
      </c>
    </row>
    <row r="72" spans="1:12" x14ac:dyDescent="0.25">
      <c r="A72">
        <v>350088</v>
      </c>
      <c r="B72">
        <v>14.00599957</v>
      </c>
      <c r="C72">
        <v>0.62370002000000002</v>
      </c>
      <c r="D72">
        <v>872.74499512</v>
      </c>
      <c r="E72">
        <v>1.1621999700000001</v>
      </c>
      <c r="F72">
        <v>771.88598633000004</v>
      </c>
      <c r="G72">
        <v>1.8248000099999999</v>
      </c>
      <c r="H72">
        <v>9.9000003020963209E+37</v>
      </c>
      <c r="J72" s="2">
        <f>TREND(Calibration!$A$2:$A$4,Calibration!$B$2:$B$4,C72)</f>
        <v>399.26616968834577</v>
      </c>
      <c r="K72" s="2">
        <f>TREND(Calibration!$A$2:$A$4,Calibration!$C$2:$C$4,E72)</f>
        <v>450.44844528706778</v>
      </c>
      <c r="L72" s="2">
        <f>TREND(Calibration!$A$2:$A$4,Calibration!$D$2:$D$4,G72)</f>
        <v>711.22220077098302</v>
      </c>
    </row>
    <row r="73" spans="1:12" x14ac:dyDescent="0.25">
      <c r="A73">
        <v>355087</v>
      </c>
      <c r="B73">
        <v>13.98600006</v>
      </c>
      <c r="C73">
        <v>0.62099998999999995</v>
      </c>
      <c r="D73">
        <v>1041.4139404299999</v>
      </c>
      <c r="E73">
        <v>1.16589999</v>
      </c>
      <c r="F73">
        <v>629.78399658000001</v>
      </c>
      <c r="G73">
        <v>1.8209999800000001</v>
      </c>
      <c r="H73">
        <v>9.9000003020963209E+37</v>
      </c>
      <c r="J73" s="2">
        <f>TREND(Calibration!$A$2:$A$4,Calibration!$B$2:$B$4,C73)</f>
        <v>397.61005005454348</v>
      </c>
      <c r="K73" s="2">
        <f>TREND(Calibration!$A$2:$A$4,Calibration!$C$2:$C$4,E73)</f>
        <v>451.94541982772978</v>
      </c>
      <c r="L73" s="2">
        <f>TREND(Calibration!$A$2:$A$4,Calibration!$D$2:$D$4,G73)</f>
        <v>709.65568035879869</v>
      </c>
    </row>
    <row r="74" spans="1:12" x14ac:dyDescent="0.25">
      <c r="A74">
        <v>360088</v>
      </c>
      <c r="B74">
        <v>13.91800022</v>
      </c>
      <c r="C74">
        <v>0.61830001999999995</v>
      </c>
      <c r="D74">
        <v>1163.0369873</v>
      </c>
      <c r="E74">
        <v>1.1550999900000001</v>
      </c>
      <c r="F74">
        <v>545.72900390999996</v>
      </c>
      <c r="G74">
        <v>1.81449997</v>
      </c>
      <c r="H74">
        <v>9.9000003020963209E+37</v>
      </c>
      <c r="J74" s="2">
        <f>TREND(Calibration!$A$2:$A$4,Calibration!$B$2:$B$4,C74)</f>
        <v>395.9539672229908</v>
      </c>
      <c r="K74" s="2">
        <f>TREND(Calibration!$A$2:$A$4,Calibration!$C$2:$C$4,E74)</f>
        <v>447.57589613889843</v>
      </c>
      <c r="L74" s="2">
        <f>TREND(Calibration!$A$2:$A$4,Calibration!$D$2:$D$4,G74)</f>
        <v>706.97612300151377</v>
      </c>
    </row>
    <row r="75" spans="1:12" x14ac:dyDescent="0.25">
      <c r="A75">
        <v>365087</v>
      </c>
      <c r="B75">
        <v>13.90799999</v>
      </c>
      <c r="C75">
        <v>0.62099998999999995</v>
      </c>
      <c r="D75">
        <v>1119.57299805</v>
      </c>
      <c r="E75">
        <v>1.15409994</v>
      </c>
      <c r="F75">
        <v>599.81201171999999</v>
      </c>
      <c r="G75">
        <v>1.81289995</v>
      </c>
      <c r="H75">
        <v>9.9000003020963209E+37</v>
      </c>
      <c r="J75" s="2">
        <f>TREND(Calibration!$A$2:$A$4,Calibration!$B$2:$B$4,C75)</f>
        <v>397.61005005454348</v>
      </c>
      <c r="K75" s="2">
        <f>TREND(Calibration!$A$2:$A$4,Calibration!$C$2:$C$4,E75)</f>
        <v>447.17129038287845</v>
      </c>
      <c r="L75" s="2">
        <f>TREND(Calibration!$A$2:$A$4,Calibration!$D$2:$D$4,G75)</f>
        <v>706.31653242199127</v>
      </c>
    </row>
    <row r="76" spans="1:12" x14ac:dyDescent="0.25">
      <c r="A76">
        <v>370088</v>
      </c>
      <c r="B76">
        <v>13.914999959999999</v>
      </c>
      <c r="C76">
        <v>0.62050002999999998</v>
      </c>
      <c r="D76">
        <v>1215.05505371</v>
      </c>
      <c r="E76">
        <v>1.1589000199999999</v>
      </c>
      <c r="F76">
        <v>789.31799316000001</v>
      </c>
      <c r="G76">
        <v>1.81079996</v>
      </c>
      <c r="H76">
        <v>9.9000003020963209E+37</v>
      </c>
      <c r="J76" s="2">
        <f>TREND(Calibration!$A$2:$A$4,Calibration!$B$2:$B$4,C76)</f>
        <v>397.30338917591774</v>
      </c>
      <c r="K76" s="2">
        <f>TREND(Calibration!$A$2:$A$4,Calibration!$C$2:$C$4,E76)</f>
        <v>449.11333327809001</v>
      </c>
      <c r="L76" s="2">
        <f>TREND(Calibration!$A$2:$A$4,Calibration!$D$2:$D$4,G76)</f>
        <v>705.45083473003001</v>
      </c>
    </row>
    <row r="77" spans="1:12" x14ac:dyDescent="0.25">
      <c r="A77">
        <v>375089</v>
      </c>
      <c r="B77">
        <v>13.92500019</v>
      </c>
      <c r="C77">
        <v>0.61729997000000003</v>
      </c>
      <c r="D77">
        <v>1264.5219726600001</v>
      </c>
      <c r="E77">
        <v>1.16159999</v>
      </c>
      <c r="F77">
        <v>1048.5300293</v>
      </c>
      <c r="G77">
        <v>1.8113000399999999</v>
      </c>
      <c r="H77">
        <v>9.9000003020963209E+37</v>
      </c>
      <c r="J77" s="2">
        <f>TREND(Calibration!$A$2:$A$4,Calibration!$B$2:$B$4,C77)</f>
        <v>395.3405657275319</v>
      </c>
      <c r="K77" s="2">
        <f>TREND(Calibration!$A$2:$A$4,Calibration!$C$2:$C$4,E77)</f>
        <v>450.20570206273209</v>
      </c>
      <c r="L77" s="2">
        <f>TREND(Calibration!$A$2:$A$4,Calibration!$D$2:$D$4,G77)</f>
        <v>705.6569871887541</v>
      </c>
    </row>
    <row r="78" spans="1:12" x14ac:dyDescent="0.25">
      <c r="A78">
        <v>380087</v>
      </c>
      <c r="B78">
        <v>13.97999954</v>
      </c>
      <c r="C78">
        <v>0.61559998999999999</v>
      </c>
      <c r="D78">
        <v>1353.5610351600001</v>
      </c>
      <c r="E78">
        <v>1.1611000300000001</v>
      </c>
      <c r="F78">
        <v>1156.3649902300001</v>
      </c>
      <c r="G78">
        <v>1.8118000000000001</v>
      </c>
      <c r="H78">
        <v>9.9000003020963209E+37</v>
      </c>
      <c r="J78" s="2">
        <f>TREND(Calibration!$A$2:$A$4,Calibration!$B$2:$B$4,C78)</f>
        <v>394.29784758918851</v>
      </c>
      <c r="K78" s="2">
        <f>TREND(Calibration!$A$2:$A$4,Calibration!$C$2:$C$4,E78)</f>
        <v>450.00342548278138</v>
      </c>
      <c r="L78" s="2">
        <f>TREND(Calibration!$A$2:$A$4,Calibration!$D$2:$D$4,G78)</f>
        <v>705.86309017880308</v>
      </c>
    </row>
    <row r="79" spans="1:12" x14ac:dyDescent="0.25">
      <c r="A79">
        <v>385087</v>
      </c>
      <c r="B79">
        <v>14.053999900000001</v>
      </c>
      <c r="C79">
        <v>0.61559998999999999</v>
      </c>
      <c r="D79">
        <v>682.95397949000005</v>
      </c>
      <c r="E79">
        <v>1.15840006</v>
      </c>
      <c r="F79">
        <v>9.9000003020963209E+37</v>
      </c>
      <c r="G79">
        <v>1.8118000000000001</v>
      </c>
      <c r="H79">
        <v>9.9000003020963209E+37</v>
      </c>
      <c r="J79" s="2">
        <f>TREND(Calibration!$A$2:$A$4,Calibration!$B$2:$B$4,C79)</f>
        <v>394.29784758918851</v>
      </c>
      <c r="K79" s="2">
        <f>TREND(Calibration!$A$2:$A$4,Calibration!$C$2:$C$4,E79)</f>
        <v>448.9110566981393</v>
      </c>
      <c r="L79" s="2">
        <f>TREND(Calibration!$A$2:$A$4,Calibration!$D$2:$D$4,G79)</f>
        <v>705.86309017880308</v>
      </c>
    </row>
    <row r="80" spans="1:12" x14ac:dyDescent="0.25">
      <c r="A80">
        <v>390087</v>
      </c>
      <c r="B80">
        <v>14.102999690000001</v>
      </c>
      <c r="C80">
        <v>0.61780000000000002</v>
      </c>
      <c r="D80">
        <v>613.03198241999996</v>
      </c>
      <c r="E80">
        <v>1.1568000300000001</v>
      </c>
      <c r="F80">
        <v>1115.8540039100001</v>
      </c>
      <c r="G80">
        <v>1.82369995</v>
      </c>
      <c r="H80">
        <v>9.9000003020963209E+37</v>
      </c>
      <c r="J80" s="2">
        <f>TREND(Calibration!$A$2:$A$4,Calibration!$B$2:$B$4,C80)</f>
        <v>395.64726954211551</v>
      </c>
      <c r="K80" s="2">
        <f>TREND(Calibration!$A$2:$A$4,Calibration!$C$2:$C$4,E80)</f>
        <v>448.26370771778369</v>
      </c>
      <c r="L80" s="2">
        <f>TREND(Calibration!$A$2:$A$4,Calibration!$D$2:$D$4,G80)</f>
        <v>710.76871318150938</v>
      </c>
    </row>
    <row r="81" spans="1:12" x14ac:dyDescent="0.25">
      <c r="A81">
        <v>395088</v>
      </c>
      <c r="B81">
        <v>14.09000015</v>
      </c>
      <c r="C81">
        <v>0.61780000000000002</v>
      </c>
      <c r="D81">
        <v>511.54800415</v>
      </c>
      <c r="E81">
        <v>1.1550999900000001</v>
      </c>
      <c r="F81">
        <v>886.73602295000001</v>
      </c>
      <c r="G81">
        <v>1.81889999</v>
      </c>
      <c r="H81">
        <v>9.9000003020963209E+37</v>
      </c>
      <c r="J81" s="2">
        <f>TREND(Calibration!$A$2:$A$4,Calibration!$B$2:$B$4,C81)</f>
        <v>395.64726954211551</v>
      </c>
      <c r="K81" s="2">
        <f>TREND(Calibration!$A$2:$A$4,Calibration!$C$2:$C$4,E81)</f>
        <v>447.57589613889843</v>
      </c>
      <c r="L81" s="2">
        <f>TREND(Calibration!$A$2:$A$4,Calibration!$D$2:$D$4,G81)</f>
        <v>708.78998266683743</v>
      </c>
    </row>
    <row r="82" spans="1:12" x14ac:dyDescent="0.25">
      <c r="A82">
        <v>400089</v>
      </c>
      <c r="B82">
        <v>14.086000439999999</v>
      </c>
      <c r="C82">
        <v>0.62099998999999995</v>
      </c>
      <c r="D82">
        <v>535.79602050999995</v>
      </c>
      <c r="E82">
        <v>1.16050005</v>
      </c>
      <c r="F82">
        <v>987.70001220999995</v>
      </c>
      <c r="G82">
        <v>1.8156000400000001</v>
      </c>
      <c r="H82">
        <v>9.9000003020963209E+37</v>
      </c>
      <c r="J82" s="2">
        <f>TREND(Calibration!$A$2:$A$4,Calibration!$B$2:$B$4,C82)</f>
        <v>397.61005005454348</v>
      </c>
      <c r="K82" s="2">
        <f>TREND(Calibration!$A$2:$A$4,Calibration!$C$2:$C$4,E82)</f>
        <v>449.76068225844568</v>
      </c>
      <c r="L82" s="2">
        <f>TREND(Calibration!$A$2:$A$4,Calibration!$D$2:$D$4,G82)</f>
        <v>707.42961471337708</v>
      </c>
    </row>
    <row r="83" spans="1:12" x14ac:dyDescent="0.25">
      <c r="A83">
        <v>405088</v>
      </c>
      <c r="B83">
        <v>14.06299973</v>
      </c>
      <c r="C83">
        <v>0.61830001999999995</v>
      </c>
      <c r="D83">
        <v>1024.37402344</v>
      </c>
      <c r="E83">
        <v>1.1611000300000001</v>
      </c>
      <c r="F83">
        <v>790.875</v>
      </c>
      <c r="G83">
        <v>1.8123999799999999</v>
      </c>
      <c r="H83">
        <v>9.9000003020963209E+37</v>
      </c>
      <c r="J83" s="2">
        <f>TREND(Calibration!$A$2:$A$4,Calibration!$B$2:$B$4,C83)</f>
        <v>395.9539672229908</v>
      </c>
      <c r="K83" s="2">
        <f>TREND(Calibration!$A$2:$A$4,Calibration!$C$2:$C$4,E83)</f>
        <v>450.00342548278138</v>
      </c>
      <c r="L83" s="2">
        <f>TREND(Calibration!$A$2:$A$4,Calibration!$D$2:$D$4,G83)</f>
        <v>706.11042530955262</v>
      </c>
    </row>
    <row r="84" spans="1:12" x14ac:dyDescent="0.25">
      <c r="A84">
        <v>410089</v>
      </c>
      <c r="B84">
        <v>14.05000019</v>
      </c>
      <c r="C84">
        <v>0.61510003000000002</v>
      </c>
      <c r="D84">
        <v>906.67102050999995</v>
      </c>
      <c r="E84">
        <v>1.16050005</v>
      </c>
      <c r="F84">
        <v>621.63000488</v>
      </c>
      <c r="G84">
        <v>1.8085999500000001</v>
      </c>
      <c r="H84">
        <v>9.9000003020963209E+37</v>
      </c>
      <c r="J84" s="2">
        <f>TREND(Calibration!$A$2:$A$4,Calibration!$B$2:$B$4,C84)</f>
        <v>393.99118671056283</v>
      </c>
      <c r="K84" s="2">
        <f>TREND(Calibration!$A$2:$A$4,Calibration!$C$2:$C$4,E84)</f>
        <v>449.76068225844568</v>
      </c>
      <c r="L84" s="2">
        <f>TREND(Calibration!$A$2:$A$4,Calibration!$D$2:$D$4,G84)</f>
        <v>704.54390489736829</v>
      </c>
    </row>
    <row r="85" spans="1:12" x14ac:dyDescent="0.25">
      <c r="A85">
        <v>415088</v>
      </c>
      <c r="B85">
        <v>14.118000029999999</v>
      </c>
      <c r="C85">
        <v>0.61619997000000004</v>
      </c>
      <c r="D85">
        <v>965.07000731999995</v>
      </c>
      <c r="E85">
        <v>1.1621999700000001</v>
      </c>
      <c r="F85">
        <v>848.99401854999996</v>
      </c>
      <c r="G85">
        <v>1.8054000100000001</v>
      </c>
      <c r="H85">
        <v>9.9000003020963209E+37</v>
      </c>
      <c r="J85" s="2">
        <f>TREND(Calibration!$A$2:$A$4,Calibration!$B$2:$B$4,C85)</f>
        <v>394.66585781792259</v>
      </c>
      <c r="K85" s="2">
        <f>TREND(Calibration!$A$2:$A$4,Calibration!$C$2:$C$4,E85)</f>
        <v>450.44844528706778</v>
      </c>
      <c r="L85" s="2">
        <f>TREND(Calibration!$A$2:$A$4,Calibration!$D$2:$D$4,G85)</f>
        <v>703.22476496221896</v>
      </c>
    </row>
    <row r="86" spans="1:12" x14ac:dyDescent="0.25">
      <c r="A86">
        <v>420089</v>
      </c>
      <c r="B86">
        <v>14.15699959</v>
      </c>
      <c r="C86">
        <v>0.61460000000000004</v>
      </c>
      <c r="D86">
        <v>9.9000003020963209E+37</v>
      </c>
      <c r="E86">
        <v>1.1637999999999999</v>
      </c>
      <c r="F86">
        <v>-112.63999939</v>
      </c>
      <c r="G86">
        <v>1.79779994</v>
      </c>
      <c r="H86">
        <v>9.9000003020963209E+37</v>
      </c>
      <c r="J86" s="2">
        <f>TREND(Calibration!$A$2:$A$4,Calibration!$B$2:$B$4,C86)</f>
        <v>393.68448289597922</v>
      </c>
      <c r="K86" s="2">
        <f>TREND(Calibration!$A$2:$A$4,Calibration!$C$2:$C$4,E86)</f>
        <v>451.09579426742334</v>
      </c>
      <c r="L86" s="2">
        <f>TREND(Calibration!$A$2:$A$4,Calibration!$D$2:$D$4,G86)</f>
        <v>700.09172001546051</v>
      </c>
    </row>
    <row r="87" spans="1:12" x14ac:dyDescent="0.25">
      <c r="A87">
        <v>425089</v>
      </c>
      <c r="B87">
        <v>14.291999819999999</v>
      </c>
      <c r="C87">
        <v>0.62159997</v>
      </c>
      <c r="D87">
        <v>974.67797852000001</v>
      </c>
      <c r="E87">
        <v>1.1724000000000001</v>
      </c>
      <c r="F87">
        <v>546.78002930000002</v>
      </c>
      <c r="G87">
        <v>1.78750002</v>
      </c>
      <c r="H87">
        <v>9.9000003020963209E+37</v>
      </c>
      <c r="J87" s="2">
        <f>TREND(Calibration!$A$2:$A$4,Calibration!$B$2:$B$4,C87)</f>
        <v>397.9780602832775</v>
      </c>
      <c r="K87" s="2">
        <f>TREND(Calibration!$A$2:$A$4,Calibration!$C$2:$C$4,E87)</f>
        <v>454.57522979741879</v>
      </c>
      <c r="L87" s="2">
        <f>TREND(Calibration!$A$2:$A$4,Calibration!$D$2:$D$4,G87)</f>
        <v>695.84569171466637</v>
      </c>
    </row>
    <row r="88" spans="1:12" x14ac:dyDescent="0.25">
      <c r="A88">
        <v>430087</v>
      </c>
      <c r="B88">
        <v>14.399000170000001</v>
      </c>
      <c r="C88">
        <v>0.63080000999999997</v>
      </c>
      <c r="D88">
        <v>777.15502930000002</v>
      </c>
      <c r="E88">
        <v>1.1772999799999999</v>
      </c>
      <c r="F88">
        <v>869.29498291000004</v>
      </c>
      <c r="G88">
        <v>1.79130006</v>
      </c>
      <c r="H88">
        <v>9.9000003020963209E+37</v>
      </c>
      <c r="J88" s="2">
        <f>TREND(Calibration!$A$2:$A$4,Calibration!$B$2:$B$4,C88)</f>
        <v>403.62109642575234</v>
      </c>
      <c r="K88" s="2">
        <f>TREND(Calibration!$A$2:$A$4,Calibration!$C$2:$C$4,E88)</f>
        <v>456.55769078675206</v>
      </c>
      <c r="L88" s="2">
        <f>TREND(Calibration!$A$2:$A$4,Calibration!$D$2:$D$4,G88)</f>
        <v>697.41221624924037</v>
      </c>
    </row>
    <row r="89" spans="1:12" x14ac:dyDescent="0.25">
      <c r="A89">
        <v>435089</v>
      </c>
      <c r="B89">
        <v>14.475999829999999</v>
      </c>
      <c r="C89">
        <v>0.62860000000000005</v>
      </c>
      <c r="D89">
        <v>9.9000003020963209E+37</v>
      </c>
      <c r="E89">
        <v>1.1648999499999999</v>
      </c>
      <c r="F89">
        <v>609.69799805000002</v>
      </c>
      <c r="G89">
        <v>1.7989000100000001</v>
      </c>
      <c r="H89">
        <v>9.9000003020963209E+37</v>
      </c>
      <c r="J89" s="2">
        <f>TREND(Calibration!$A$2:$A$4,Calibration!$B$2:$B$4,C89)</f>
        <v>402.27167447282545</v>
      </c>
      <c r="K89" s="2">
        <f>TREND(Calibration!$A$2:$A$4,Calibration!$C$2:$C$4,E89)</f>
        <v>451.54081811756504</v>
      </c>
      <c r="L89" s="2">
        <f>TREND(Calibration!$A$2:$A$4,Calibration!$D$2:$D$4,G89)</f>
        <v>700.54521172732382</v>
      </c>
    </row>
    <row r="90" spans="1:12" x14ac:dyDescent="0.25">
      <c r="A90">
        <v>440088</v>
      </c>
      <c r="B90">
        <v>14.5340004</v>
      </c>
      <c r="C90">
        <v>0.63129997000000004</v>
      </c>
      <c r="D90">
        <v>9.9000003020963209E+37</v>
      </c>
      <c r="E90">
        <v>1.16159999</v>
      </c>
      <c r="F90">
        <v>526.80999756000006</v>
      </c>
      <c r="G90">
        <v>1.8009999999999999</v>
      </c>
      <c r="H90">
        <v>9.9000003020963209E+37</v>
      </c>
      <c r="J90" s="2">
        <f>TREND(Calibration!$A$2:$A$4,Calibration!$B$2:$B$4,C90)</f>
        <v>403.92775730437813</v>
      </c>
      <c r="K90" s="2">
        <f>TREND(Calibration!$A$2:$A$4,Calibration!$C$2:$C$4,E90)</f>
        <v>450.20570206273209</v>
      </c>
      <c r="L90" s="2">
        <f>TREND(Calibration!$A$2:$A$4,Calibration!$D$2:$D$4,G90)</f>
        <v>701.41090941928485</v>
      </c>
    </row>
    <row r="91" spans="1:12" x14ac:dyDescent="0.25">
      <c r="A91">
        <v>445088</v>
      </c>
      <c r="B91">
        <v>14.54599953</v>
      </c>
      <c r="C91">
        <v>0.63779998000000004</v>
      </c>
      <c r="D91">
        <v>1343.45495605</v>
      </c>
      <c r="E91">
        <v>1.16050005</v>
      </c>
      <c r="F91">
        <v>650.83599853999999</v>
      </c>
      <c r="G91">
        <v>1.79830003</v>
      </c>
      <c r="H91">
        <v>9.9000003020963209E+37</v>
      </c>
      <c r="J91" s="2">
        <f>TREND(Calibration!$A$2:$A$4,Calibration!$B$2:$B$4,C91)</f>
        <v>407.91467381305068</v>
      </c>
      <c r="K91" s="2">
        <f>TREND(Calibration!$A$2:$A$4,Calibration!$C$2:$C$4,E91)</f>
        <v>449.76068225844568</v>
      </c>
      <c r="L91" s="2">
        <f>TREND(Calibration!$A$2:$A$4,Calibration!$D$2:$D$4,G91)</f>
        <v>700.29787659657416</v>
      </c>
    </row>
    <row r="92" spans="1:12" x14ac:dyDescent="0.25">
      <c r="A92">
        <v>450088</v>
      </c>
      <c r="B92">
        <v>14.510000229999999</v>
      </c>
      <c r="C92">
        <v>0.63669997</v>
      </c>
      <c r="D92">
        <v>9.9000003020963209E+37</v>
      </c>
      <c r="E92">
        <v>1.1632000199999999</v>
      </c>
      <c r="F92">
        <v>-107.08100128</v>
      </c>
      <c r="G92">
        <v>1.7967</v>
      </c>
      <c r="H92">
        <v>9.9000003020963209E+37</v>
      </c>
      <c r="J92" s="2">
        <f>TREND(Calibration!$A$2:$A$4,Calibration!$B$2:$B$4,C92)</f>
        <v>407.23995976973305</v>
      </c>
      <c r="K92" s="2">
        <f>TREND(Calibration!$A$2:$A$4,Calibration!$C$2:$C$4,E92)</f>
        <v>450.8530510430877</v>
      </c>
      <c r="L92" s="2">
        <f>TREND(Calibration!$A$2:$A$4,Calibration!$D$2:$D$4,G92)</f>
        <v>699.63828189466187</v>
      </c>
    </row>
    <row r="93" spans="1:12" x14ac:dyDescent="0.25">
      <c r="A93">
        <v>455088</v>
      </c>
      <c r="B93">
        <v>14.6079998</v>
      </c>
      <c r="C93">
        <v>0.63990002999999995</v>
      </c>
      <c r="D93">
        <v>675.96197510000002</v>
      </c>
      <c r="E93">
        <v>1.1772999799999999</v>
      </c>
      <c r="F93">
        <v>858.14801024999997</v>
      </c>
      <c r="G93">
        <v>1.7989000100000001</v>
      </c>
      <c r="H93">
        <v>9.9000003020963209E+37</v>
      </c>
      <c r="J93" s="2">
        <f>TREND(Calibration!$A$2:$A$4,Calibration!$B$2:$B$4,C93)</f>
        <v>409.2027832181189</v>
      </c>
      <c r="K93" s="2">
        <f>TREND(Calibration!$A$2:$A$4,Calibration!$C$2:$C$4,E93)</f>
        <v>456.55769078675206</v>
      </c>
      <c r="L93" s="2">
        <f>TREND(Calibration!$A$2:$A$4,Calibration!$D$2:$D$4,G93)</f>
        <v>700.54521172732382</v>
      </c>
    </row>
    <row r="94" spans="1:12" x14ac:dyDescent="0.25">
      <c r="A94">
        <v>460088</v>
      </c>
      <c r="B94">
        <v>14.69999981</v>
      </c>
      <c r="C94">
        <v>0.63829999999999998</v>
      </c>
      <c r="D94">
        <v>1272.1130371100001</v>
      </c>
      <c r="E94">
        <v>1.1724000000000001</v>
      </c>
      <c r="F94">
        <v>766.91198729999996</v>
      </c>
      <c r="G94">
        <v>1.7989000100000001</v>
      </c>
      <c r="H94">
        <v>9.9000003020963209E+37</v>
      </c>
      <c r="J94" s="2">
        <f>TREND(Calibration!$A$2:$A$4,Calibration!$B$2:$B$4,C94)</f>
        <v>408.22137149392597</v>
      </c>
      <c r="K94" s="2">
        <f>TREND(Calibration!$A$2:$A$4,Calibration!$C$2:$C$4,E94)</f>
        <v>454.57522979741879</v>
      </c>
      <c r="L94" s="2">
        <f>TREND(Calibration!$A$2:$A$4,Calibration!$D$2:$D$4,G94)</f>
        <v>700.54521172732382</v>
      </c>
    </row>
    <row r="95" spans="1:12" x14ac:dyDescent="0.25">
      <c r="A95">
        <v>465101</v>
      </c>
      <c r="B95">
        <v>14.78800011</v>
      </c>
      <c r="C95">
        <v>0.63990002999999995</v>
      </c>
      <c r="D95">
        <v>1076.7910156200001</v>
      </c>
      <c r="E95">
        <v>1.1858999699999999</v>
      </c>
      <c r="F95">
        <v>732.12402343999997</v>
      </c>
      <c r="G95">
        <v>1.80159998</v>
      </c>
      <c r="H95">
        <v>9.9000003020963209E+37</v>
      </c>
      <c r="J95" s="2">
        <f>TREND(Calibration!$A$2:$A$4,Calibration!$B$2:$B$4,C95)</f>
        <v>409.2027832181189</v>
      </c>
      <c r="K95" s="2">
        <f>TREND(Calibration!$A$2:$A$4,Calibration!$C$2:$C$4,E95)</f>
        <v>460.03712227089216</v>
      </c>
      <c r="L95" s="2">
        <f>TREND(Calibration!$A$2:$A$4,Calibration!$D$2:$D$4,G95)</f>
        <v>701.65824455003451</v>
      </c>
    </row>
    <row r="96" spans="1:12" x14ac:dyDescent="0.25">
      <c r="A96">
        <v>470089</v>
      </c>
      <c r="B96">
        <v>14.93299961</v>
      </c>
      <c r="C96">
        <v>0.63990002999999995</v>
      </c>
      <c r="D96">
        <v>1229.7170410199999</v>
      </c>
      <c r="E96">
        <v>1.1784000400000001</v>
      </c>
      <c r="F96">
        <v>467.97500609999997</v>
      </c>
      <c r="G96">
        <v>1.80050004</v>
      </c>
      <c r="H96">
        <v>9.9000003020963209E+37</v>
      </c>
      <c r="J96" s="2">
        <f>TREND(Calibration!$A$2:$A$4,Calibration!$B$2:$B$4,C96)</f>
        <v>409.2027832181189</v>
      </c>
      <c r="K96" s="2">
        <f>TREND(Calibration!$A$2:$A$4,Calibration!$C$2:$C$4,E96)</f>
        <v>457.00275914130174</v>
      </c>
      <c r="L96" s="2">
        <f>TREND(Calibration!$A$2:$A$4,Calibration!$D$2:$D$4,G96)</f>
        <v>701.20480642923587</v>
      </c>
    </row>
    <row r="97" spans="1:12" x14ac:dyDescent="0.25">
      <c r="A97">
        <v>475088</v>
      </c>
      <c r="B97">
        <v>15.12699986</v>
      </c>
      <c r="C97">
        <v>0.63510001000000005</v>
      </c>
      <c r="D97">
        <v>1301.33105469</v>
      </c>
      <c r="E97">
        <v>1.1767000000000001</v>
      </c>
      <c r="F97">
        <v>709.08197021000001</v>
      </c>
      <c r="G97">
        <v>1.8075000000000001</v>
      </c>
      <c r="H97">
        <v>9.9000003020963209E+37</v>
      </c>
      <c r="J97" s="2">
        <f>TREND(Calibration!$A$2:$A$4,Calibration!$B$2:$B$4,C97)</f>
        <v>406.258590981498</v>
      </c>
      <c r="K97" s="2">
        <f>TREND(Calibration!$A$2:$A$4,Calibration!$C$2:$C$4,E97)</f>
        <v>456.31494756241648</v>
      </c>
      <c r="L97" s="2">
        <f>TREND(Calibration!$A$2:$A$4,Calibration!$D$2:$D$4,G97)</f>
        <v>704.0904626541801</v>
      </c>
    </row>
    <row r="98" spans="1:12" x14ac:dyDescent="0.25">
      <c r="A98">
        <v>480089</v>
      </c>
      <c r="B98">
        <v>15.211000439999999</v>
      </c>
      <c r="C98">
        <v>0.63779998000000004</v>
      </c>
      <c r="D98">
        <v>9.9000003020963209E+37</v>
      </c>
      <c r="E98">
        <v>1.1772999799999999</v>
      </c>
      <c r="F98">
        <v>242.06399536000001</v>
      </c>
      <c r="G98">
        <v>1.81350005</v>
      </c>
      <c r="H98">
        <v>9.9000003020963209E+37</v>
      </c>
      <c r="J98" s="2">
        <f>TREND(Calibration!$A$2:$A$4,Calibration!$B$2:$B$4,C98)</f>
        <v>407.91467381305068</v>
      </c>
      <c r="K98" s="2">
        <f>TREND(Calibration!$A$2:$A$4,Calibration!$C$2:$C$4,E98)</f>
        <v>456.55769078675206</v>
      </c>
      <c r="L98" s="2">
        <f>TREND(Calibration!$A$2:$A$4,Calibration!$D$2:$D$4,G98)</f>
        <v>706.56391702141593</v>
      </c>
    </row>
    <row r="99" spans="1:12" x14ac:dyDescent="0.25">
      <c r="A99">
        <v>485089</v>
      </c>
      <c r="B99">
        <v>15.30799961</v>
      </c>
      <c r="C99">
        <v>0.63239997999999997</v>
      </c>
      <c r="D99">
        <v>9.9000003020963209E+37</v>
      </c>
      <c r="E99">
        <v>1.1832</v>
      </c>
      <c r="F99">
        <v>672.38702393000005</v>
      </c>
      <c r="G99">
        <v>1.8101999799999999</v>
      </c>
      <c r="H99">
        <v>9.9000003020963209E+37</v>
      </c>
      <c r="J99" s="2">
        <f>TREND(Calibration!$A$2:$A$4,Calibration!$B$2:$B$4,C99)</f>
        <v>404.60247134769565</v>
      </c>
      <c r="K99" s="2">
        <f>TREND(Calibration!$A$2:$A$4,Calibration!$C$2:$C$4,E99)</f>
        <v>458.94475348625014</v>
      </c>
      <c r="L99" s="2">
        <f>TREND(Calibration!$A$2:$A$4,Calibration!$D$2:$D$4,G99)</f>
        <v>705.20349959928046</v>
      </c>
    </row>
    <row r="100" spans="1:12" x14ac:dyDescent="0.25">
      <c r="A100">
        <v>490087</v>
      </c>
      <c r="B100">
        <v>15.32499981</v>
      </c>
      <c r="C100">
        <v>0.63290000000000002</v>
      </c>
      <c r="D100">
        <v>1298.3079834</v>
      </c>
      <c r="E100">
        <v>1.1832</v>
      </c>
      <c r="F100">
        <v>668.22100829999999</v>
      </c>
      <c r="G100">
        <v>1.8080999900000001</v>
      </c>
      <c r="H100">
        <v>9.9000003020963209E+37</v>
      </c>
      <c r="J100" s="2">
        <f>TREND(Calibration!$A$2:$A$4,Calibration!$B$2:$B$4,C100)</f>
        <v>404.90916902857106</v>
      </c>
      <c r="K100" s="2">
        <f>TREND(Calibration!$A$2:$A$4,Calibration!$C$2:$C$4,E100)</f>
        <v>458.94475348625014</v>
      </c>
      <c r="L100" s="2">
        <f>TREND(Calibration!$A$2:$A$4,Calibration!$D$2:$D$4,G100)</f>
        <v>704.33780190731932</v>
      </c>
    </row>
    <row r="101" spans="1:12" x14ac:dyDescent="0.25">
      <c r="A101">
        <v>495087</v>
      </c>
      <c r="B101">
        <v>15.26299953</v>
      </c>
      <c r="C101">
        <v>0.63559997000000001</v>
      </c>
      <c r="D101">
        <v>9.9000003020963209E+37</v>
      </c>
      <c r="E101">
        <v>1.17400002</v>
      </c>
      <c r="F101">
        <v>139.26699829</v>
      </c>
      <c r="G101">
        <v>1.80369997</v>
      </c>
      <c r="H101">
        <v>9.9000003020963209E+37</v>
      </c>
      <c r="J101" s="2">
        <f>TREND(Calibration!$A$2:$A$4,Calibration!$B$2:$B$4,C101)</f>
        <v>406.56525186012368</v>
      </c>
      <c r="K101" s="2">
        <f>TREND(Calibration!$A$2:$A$4,Calibration!$C$2:$C$4,E101)</f>
        <v>455.22257473191911</v>
      </c>
      <c r="L101" s="2">
        <f>TREND(Calibration!$A$2:$A$4,Calibration!$D$2:$D$4,G101)</f>
        <v>702.52394224199566</v>
      </c>
    </row>
    <row r="102" spans="1:12" x14ac:dyDescent="0.25">
      <c r="A102">
        <v>500087</v>
      </c>
      <c r="B102">
        <v>15.19799995</v>
      </c>
      <c r="C102">
        <v>0.62910001999999998</v>
      </c>
      <c r="D102">
        <v>9.9000003020963209E+37</v>
      </c>
      <c r="E102">
        <v>1.17460001</v>
      </c>
      <c r="F102">
        <v>133.92700195</v>
      </c>
      <c r="G102">
        <v>1.7956000599999999</v>
      </c>
      <c r="H102">
        <v>9.9000003020963209E+37</v>
      </c>
      <c r="J102" s="2">
        <f>TREND(Calibration!$A$2:$A$4,Calibration!$B$2:$B$4,C102)</f>
        <v>402.57837215370074</v>
      </c>
      <c r="K102" s="2">
        <f>TREND(Calibration!$A$2:$A$4,Calibration!$C$2:$C$4,E102)</f>
        <v>455.46532200211004</v>
      </c>
      <c r="L102" s="2">
        <f>TREND(Calibration!$A$2:$A$4,Calibration!$D$2:$D$4,G102)</f>
        <v>699.18484377386335</v>
      </c>
    </row>
    <row r="103" spans="1:12" x14ac:dyDescent="0.25">
      <c r="A103">
        <v>505086</v>
      </c>
      <c r="B103">
        <v>15.149000170000001</v>
      </c>
      <c r="C103">
        <v>0.62749999999999995</v>
      </c>
      <c r="D103">
        <v>9.9000003020963209E+37</v>
      </c>
      <c r="E103">
        <v>1.17509997</v>
      </c>
      <c r="F103">
        <v>108.80000305</v>
      </c>
      <c r="G103">
        <v>1.7940000300000001</v>
      </c>
      <c r="H103">
        <v>9.9000003020963209E+37</v>
      </c>
      <c r="J103" s="2">
        <f>TREND(Calibration!$A$2:$A$4,Calibration!$B$2:$B$4,C103)</f>
        <v>401.59696656321603</v>
      </c>
      <c r="K103" s="2">
        <f>TREND(Calibration!$A$2:$A$4,Calibration!$C$2:$C$4,E103)</f>
        <v>455.6675985820608</v>
      </c>
      <c r="L103" s="2">
        <f>TREND(Calibration!$A$2:$A$4,Calibration!$D$2:$D$4,G103)</f>
        <v>698.52524907195118</v>
      </c>
    </row>
    <row r="104" spans="1:12" x14ac:dyDescent="0.25">
      <c r="A104">
        <v>510086</v>
      </c>
      <c r="B104">
        <v>15.119999890000001</v>
      </c>
      <c r="C104">
        <v>0.62749999999999995</v>
      </c>
      <c r="D104">
        <v>9.9000003020963209E+37</v>
      </c>
      <c r="E104">
        <v>1.1642999599999999</v>
      </c>
      <c r="F104">
        <v>-55.490001679999999</v>
      </c>
      <c r="G104">
        <v>1.79620004</v>
      </c>
      <c r="H104">
        <v>9.9000003020963209E+37</v>
      </c>
      <c r="J104" s="2">
        <f>TREND(Calibration!$A$2:$A$4,Calibration!$B$2:$B$4,C104)</f>
        <v>401.59696656321603</v>
      </c>
      <c r="K104" s="2">
        <f>TREND(Calibration!$A$2:$A$4,Calibration!$C$2:$C$4,E104)</f>
        <v>451.29807084737411</v>
      </c>
      <c r="L104" s="2">
        <f>TREND(Calibration!$A$2:$A$4,Calibration!$D$2:$D$4,G104)</f>
        <v>699.43217890461301</v>
      </c>
    </row>
    <row r="105" spans="1:12" x14ac:dyDescent="0.25">
      <c r="A105">
        <v>515100</v>
      </c>
      <c r="B105">
        <v>15.211000439999999</v>
      </c>
      <c r="C105">
        <v>0.62639999000000002</v>
      </c>
      <c r="D105">
        <v>1088.8459472699999</v>
      </c>
      <c r="E105">
        <v>1.1637999999999999</v>
      </c>
      <c r="F105">
        <v>434.78298949999999</v>
      </c>
      <c r="G105">
        <v>1.7967</v>
      </c>
      <c r="H105">
        <v>9.9000003020963209E+37</v>
      </c>
      <c r="J105" s="2">
        <f>TREND(Calibration!$A$2:$A$4,Calibration!$B$2:$B$4,C105)</f>
        <v>400.92225251989845</v>
      </c>
      <c r="K105" s="2">
        <f>TREND(Calibration!$A$2:$A$4,Calibration!$C$2:$C$4,E105)</f>
        <v>451.09579426742334</v>
      </c>
      <c r="L105" s="2">
        <f>TREND(Calibration!$A$2:$A$4,Calibration!$D$2:$D$4,G105)</f>
        <v>699.63828189466187</v>
      </c>
    </row>
    <row r="106" spans="1:12" x14ac:dyDescent="0.25">
      <c r="A106">
        <v>520088</v>
      </c>
      <c r="B106">
        <v>15.26599979</v>
      </c>
      <c r="C106">
        <v>0.62910001999999998</v>
      </c>
      <c r="D106">
        <v>1222.3100585899999</v>
      </c>
      <c r="E106">
        <v>1.1713000499999999</v>
      </c>
      <c r="F106">
        <v>575.44598388999998</v>
      </c>
      <c r="G106">
        <v>1.7924</v>
      </c>
      <c r="H106">
        <v>9.9000003020963209E+37</v>
      </c>
      <c r="J106" s="2">
        <f>TREND(Calibration!$A$2:$A$4,Calibration!$B$2:$B$4,C106)</f>
        <v>402.57837215370074</v>
      </c>
      <c r="K106" s="2">
        <f>TREND(Calibration!$A$2:$A$4,Calibration!$C$2:$C$4,E106)</f>
        <v>454.13020594727703</v>
      </c>
      <c r="L106" s="2">
        <f>TREND(Calibration!$A$2:$A$4,Calibration!$D$2:$D$4,G106)</f>
        <v>697.8656543700389</v>
      </c>
    </row>
    <row r="107" spans="1:12" x14ac:dyDescent="0.25">
      <c r="A107">
        <v>525087</v>
      </c>
      <c r="B107">
        <v>15.25300026</v>
      </c>
      <c r="C107">
        <v>0.63020003000000002</v>
      </c>
      <c r="D107">
        <v>9.9000003020963209E+37</v>
      </c>
      <c r="E107">
        <v>1.1772999799999999</v>
      </c>
      <c r="F107">
        <v>234.99000548999999</v>
      </c>
      <c r="G107">
        <v>1.79729998</v>
      </c>
      <c r="H107">
        <v>9.9000003020963209E+37</v>
      </c>
      <c r="J107" s="2">
        <f>TREND(Calibration!$A$2:$A$4,Calibration!$B$2:$B$4,C107)</f>
        <v>403.25308619701838</v>
      </c>
      <c r="K107" s="2">
        <f>TREND(Calibration!$A$2:$A$4,Calibration!$C$2:$C$4,E107)</f>
        <v>456.55769078675206</v>
      </c>
      <c r="L107" s="2">
        <f>TREND(Calibration!$A$2:$A$4,Calibration!$D$2:$D$4,G107)</f>
        <v>699.88561702541153</v>
      </c>
    </row>
    <row r="108" spans="1:12" x14ac:dyDescent="0.25">
      <c r="A108">
        <v>530086</v>
      </c>
      <c r="B108">
        <v>15.22999954</v>
      </c>
      <c r="C108">
        <v>0.62099998999999995</v>
      </c>
      <c r="D108">
        <v>1221.5639648399999</v>
      </c>
      <c r="E108">
        <v>1.1611000300000001</v>
      </c>
      <c r="F108">
        <v>601.12402343999997</v>
      </c>
      <c r="G108">
        <v>1.79830003</v>
      </c>
      <c r="H108">
        <v>9.9000003020963209E+37</v>
      </c>
      <c r="J108" s="2">
        <f>TREND(Calibration!$A$2:$A$4,Calibration!$B$2:$B$4,C108)</f>
        <v>397.61005005454348</v>
      </c>
      <c r="K108" s="2">
        <f>TREND(Calibration!$A$2:$A$4,Calibration!$C$2:$C$4,E108)</f>
        <v>450.00342548278138</v>
      </c>
      <c r="L108" s="2">
        <f>TREND(Calibration!$A$2:$A$4,Calibration!$D$2:$D$4,G108)</f>
        <v>700.29787659657416</v>
      </c>
    </row>
    <row r="109" spans="1:12" x14ac:dyDescent="0.25">
      <c r="A109">
        <v>535087</v>
      </c>
      <c r="B109">
        <v>15.19499969</v>
      </c>
      <c r="C109">
        <v>0.61890000000000001</v>
      </c>
      <c r="D109">
        <v>557.42999268000005</v>
      </c>
      <c r="E109">
        <v>1.1568000300000001</v>
      </c>
      <c r="F109">
        <v>9.9000003020963209E+37</v>
      </c>
      <c r="G109">
        <v>1.80159998</v>
      </c>
      <c r="H109">
        <v>9.9000003020963209E+37</v>
      </c>
      <c r="J109" s="2">
        <f>TREND(Calibration!$A$2:$A$4,Calibration!$B$2:$B$4,C109)</f>
        <v>396.32197745172482</v>
      </c>
      <c r="K109" s="2">
        <f>TREND(Calibration!$A$2:$A$4,Calibration!$C$2:$C$4,E109)</f>
        <v>448.26370771778369</v>
      </c>
      <c r="L109" s="2">
        <f>TREND(Calibration!$A$2:$A$4,Calibration!$D$2:$D$4,G109)</f>
        <v>701.65824455003451</v>
      </c>
    </row>
    <row r="110" spans="1:12" x14ac:dyDescent="0.25">
      <c r="A110">
        <v>540086</v>
      </c>
      <c r="B110">
        <v>15.04899979</v>
      </c>
      <c r="C110">
        <v>0.62209999999999999</v>
      </c>
      <c r="D110">
        <v>324.87799072000001</v>
      </c>
      <c r="E110">
        <v>1.1599999700000001</v>
      </c>
      <c r="F110">
        <v>1051.7330322299999</v>
      </c>
      <c r="G110">
        <v>1.79779994</v>
      </c>
      <c r="H110">
        <v>9.9000003020963209E+37</v>
      </c>
      <c r="J110" s="2">
        <f>TREND(Calibration!$A$2:$A$4,Calibration!$B$2:$B$4,C110)</f>
        <v>398.28476409786111</v>
      </c>
      <c r="K110" s="2">
        <f>TREND(Calibration!$A$2:$A$4,Calibration!$C$2:$C$4,E110)</f>
        <v>449.55835712823176</v>
      </c>
      <c r="L110" s="2">
        <f>TREND(Calibration!$A$2:$A$4,Calibration!$D$2:$D$4,G110)</f>
        <v>700.09172001546051</v>
      </c>
    </row>
    <row r="111" spans="1:12" x14ac:dyDescent="0.25">
      <c r="A111">
        <v>545087</v>
      </c>
      <c r="B111">
        <v>14.88300037</v>
      </c>
      <c r="C111">
        <v>0.62099998999999995</v>
      </c>
      <c r="D111">
        <v>1124.9110107399999</v>
      </c>
      <c r="E111">
        <v>1.1664999700000001</v>
      </c>
      <c r="F111">
        <v>9.9000003020963209E+37</v>
      </c>
      <c r="G111">
        <v>1.80480003</v>
      </c>
      <c r="H111">
        <v>9.9000003020963209E+37</v>
      </c>
      <c r="J111" s="2">
        <f>TREND(Calibration!$A$2:$A$4,Calibration!$B$2:$B$4,C111)</f>
        <v>397.61005005454348</v>
      </c>
      <c r="K111" s="2">
        <f>TREND(Calibration!$A$2:$A$4,Calibration!$C$2:$C$4,E111)</f>
        <v>452.18816305206548</v>
      </c>
      <c r="L111" s="2">
        <f>TREND(Calibration!$A$2:$A$4,Calibration!$D$2:$D$4,G111)</f>
        <v>702.97742983146929</v>
      </c>
    </row>
    <row r="112" spans="1:12" x14ac:dyDescent="0.25">
      <c r="A112">
        <v>550086</v>
      </c>
      <c r="B112">
        <v>14.73700047</v>
      </c>
      <c r="C112">
        <v>0.61940002000000005</v>
      </c>
      <c r="D112">
        <v>670.24102783000001</v>
      </c>
      <c r="E112">
        <v>1.16589999</v>
      </c>
      <c r="F112">
        <v>9.9000003020963209E+37</v>
      </c>
      <c r="G112">
        <v>1.80480003</v>
      </c>
      <c r="H112">
        <v>9.9000003020963209E+37</v>
      </c>
      <c r="J112" s="2">
        <f>TREND(Calibration!$A$2:$A$4,Calibration!$B$2:$B$4,C112)</f>
        <v>396.62867513260022</v>
      </c>
      <c r="K112" s="2">
        <f>TREND(Calibration!$A$2:$A$4,Calibration!$C$2:$C$4,E112)</f>
        <v>451.94541982772978</v>
      </c>
      <c r="L112" s="2">
        <f>TREND(Calibration!$A$2:$A$4,Calibration!$D$2:$D$4,G112)</f>
        <v>702.97742983146929</v>
      </c>
    </row>
    <row r="113" spans="1:12" x14ac:dyDescent="0.25">
      <c r="A113">
        <v>555086</v>
      </c>
      <c r="B113">
        <v>14.6079998</v>
      </c>
      <c r="C113">
        <v>0.60970002000000001</v>
      </c>
      <c r="D113">
        <v>1070.4949951200001</v>
      </c>
      <c r="E113">
        <v>1.16970003</v>
      </c>
      <c r="F113">
        <v>9.9000003020963209E+37</v>
      </c>
      <c r="G113">
        <v>1.79729998</v>
      </c>
      <c r="H113">
        <v>9.9000003020963209E+37</v>
      </c>
      <c r="J113" s="2">
        <f>TREND(Calibration!$A$2:$A$4,Calibration!$B$2:$B$4,C113)</f>
        <v>390.67897811149959</v>
      </c>
      <c r="K113" s="2">
        <f>TREND(Calibration!$A$2:$A$4,Calibration!$C$2:$C$4,E113)</f>
        <v>453.48286101277671</v>
      </c>
      <c r="L113" s="2">
        <f>TREND(Calibration!$A$2:$A$4,Calibration!$D$2:$D$4,G113)</f>
        <v>699.88561702541153</v>
      </c>
    </row>
    <row r="114" spans="1:12" x14ac:dyDescent="0.25">
      <c r="A114">
        <v>560113</v>
      </c>
      <c r="B114">
        <v>14.54300022</v>
      </c>
      <c r="C114">
        <v>0.60970002000000001</v>
      </c>
      <c r="D114">
        <v>1041.41894531</v>
      </c>
      <c r="E114">
        <v>1.17190003</v>
      </c>
      <c r="F114">
        <v>1187.2380371100001</v>
      </c>
      <c r="G114">
        <v>1.7956000599999999</v>
      </c>
      <c r="H114">
        <v>9.9000003020963209E+37</v>
      </c>
      <c r="J114" s="2">
        <f>TREND(Calibration!$A$2:$A$4,Calibration!$B$2:$B$4,C114)</f>
        <v>390.67897811149959</v>
      </c>
      <c r="K114" s="2">
        <f>TREND(Calibration!$A$2:$A$4,Calibration!$C$2:$C$4,E114)</f>
        <v>454.37294917161273</v>
      </c>
      <c r="L114" s="2">
        <f>TREND(Calibration!$A$2:$A$4,Calibration!$D$2:$D$4,G114)</f>
        <v>699.18484377386335</v>
      </c>
    </row>
    <row r="115" spans="1:12" x14ac:dyDescent="0.25">
      <c r="A115">
        <v>565087</v>
      </c>
      <c r="B115">
        <v>14.53299999</v>
      </c>
      <c r="C115">
        <v>0.61129999000000002</v>
      </c>
      <c r="D115">
        <v>237.46200562000001</v>
      </c>
      <c r="E115">
        <v>1.17190003</v>
      </c>
      <c r="F115">
        <v>9.9000003020963209E+37</v>
      </c>
      <c r="G115">
        <v>1.8009999999999999</v>
      </c>
      <c r="H115">
        <v>9.9000003020963209E+37</v>
      </c>
      <c r="J115" s="2">
        <f>TREND(Calibration!$A$2:$A$4,Calibration!$B$2:$B$4,C115)</f>
        <v>391.6603530334429</v>
      </c>
      <c r="K115" s="2">
        <f>TREND(Calibration!$A$2:$A$4,Calibration!$C$2:$C$4,E115)</f>
        <v>454.37294917161273</v>
      </c>
      <c r="L115" s="2">
        <f>TREND(Calibration!$A$2:$A$4,Calibration!$D$2:$D$4,G115)</f>
        <v>701.41090941928485</v>
      </c>
    </row>
    <row r="116" spans="1:12" x14ac:dyDescent="0.25">
      <c r="A116">
        <v>570087</v>
      </c>
      <c r="B116">
        <v>14.510000229999999</v>
      </c>
      <c r="C116">
        <v>0.61290001999999999</v>
      </c>
      <c r="D116">
        <v>1229.54504395</v>
      </c>
      <c r="E116">
        <v>1.1703000100000001</v>
      </c>
      <c r="F116">
        <v>1154.98596191</v>
      </c>
      <c r="G116">
        <v>1.7993999700000001</v>
      </c>
      <c r="H116">
        <v>9.9000003020963209E+37</v>
      </c>
      <c r="J116" s="2">
        <f>TREND(Calibration!$A$2:$A$4,Calibration!$B$2:$B$4,C116)</f>
        <v>392.64176475763583</v>
      </c>
      <c r="K116" s="2">
        <f>TREND(Calibration!$A$2:$A$4,Calibration!$C$2:$C$4,E116)</f>
        <v>453.72560423711241</v>
      </c>
      <c r="L116" s="2">
        <f>TREND(Calibration!$A$2:$A$4,Calibration!$D$2:$D$4,G116)</f>
        <v>700.75131471737268</v>
      </c>
    </row>
    <row r="117" spans="1:12" x14ac:dyDescent="0.25">
      <c r="A117">
        <v>575086</v>
      </c>
      <c r="B117">
        <v>14.56499958</v>
      </c>
      <c r="C117">
        <v>0.61890000000000001</v>
      </c>
      <c r="D117">
        <v>839.36199951000003</v>
      </c>
      <c r="E117">
        <v>1.1589000199999999</v>
      </c>
      <c r="F117">
        <v>9.9000003020963209E+37</v>
      </c>
      <c r="G117">
        <v>1.8009999999999999</v>
      </c>
      <c r="H117">
        <v>9.9000003020963209E+37</v>
      </c>
      <c r="J117" s="2">
        <f>TREND(Calibration!$A$2:$A$4,Calibration!$B$2:$B$4,C117)</f>
        <v>396.32197745172482</v>
      </c>
      <c r="K117" s="2">
        <f>TREND(Calibration!$A$2:$A$4,Calibration!$C$2:$C$4,E117)</f>
        <v>449.11333327809001</v>
      </c>
      <c r="L117" s="2">
        <f>TREND(Calibration!$A$2:$A$4,Calibration!$D$2:$D$4,G117)</f>
        <v>701.41090941928485</v>
      </c>
    </row>
    <row r="118" spans="1:12" x14ac:dyDescent="0.25">
      <c r="A118">
        <v>580086</v>
      </c>
      <c r="B118">
        <v>14.5</v>
      </c>
      <c r="C118">
        <v>0.61940002000000005</v>
      </c>
      <c r="D118">
        <v>1252.3029785199999</v>
      </c>
      <c r="E118">
        <v>1.14810002</v>
      </c>
      <c r="F118">
        <v>851.93402100000003</v>
      </c>
      <c r="G118">
        <v>1.8032000100000001</v>
      </c>
      <c r="H118">
        <v>9.9000003020963209E+37</v>
      </c>
      <c r="J118" s="2">
        <f>TREND(Calibration!$A$2:$A$4,Calibration!$B$2:$B$4,C118)</f>
        <v>396.62867513260022</v>
      </c>
      <c r="K118" s="2">
        <f>TREND(Calibration!$A$2:$A$4,Calibration!$C$2:$C$4,E118)</f>
        <v>444.74380958925866</v>
      </c>
      <c r="L118" s="2">
        <f>TREND(Calibration!$A$2:$A$4,Calibration!$D$2:$D$4,G118)</f>
        <v>702.31783925194668</v>
      </c>
    </row>
    <row r="119" spans="1:12" x14ac:dyDescent="0.25">
      <c r="A119">
        <v>585086</v>
      </c>
      <c r="B119">
        <v>14.428999900000001</v>
      </c>
      <c r="C119">
        <v>0.61559998999999999</v>
      </c>
      <c r="D119">
        <v>733.52697753999996</v>
      </c>
      <c r="E119">
        <v>1.1589000199999999</v>
      </c>
      <c r="F119">
        <v>1060.3850097699999</v>
      </c>
      <c r="G119">
        <v>1.7902</v>
      </c>
      <c r="H119">
        <v>9.9000003020963209E+37</v>
      </c>
      <c r="J119" s="2">
        <f>TREND(Calibration!$A$2:$A$4,Calibration!$B$2:$B$4,C119)</f>
        <v>394.29784758918851</v>
      </c>
      <c r="K119" s="2">
        <f>TREND(Calibration!$A$2:$A$4,Calibration!$C$2:$C$4,E119)</f>
        <v>449.11333327809001</v>
      </c>
      <c r="L119" s="2">
        <f>TREND(Calibration!$A$2:$A$4,Calibration!$D$2:$D$4,G119)</f>
        <v>696.95872865976673</v>
      </c>
    </row>
    <row r="120" spans="1:12" x14ac:dyDescent="0.25">
      <c r="A120">
        <v>590087</v>
      </c>
      <c r="B120">
        <v>14.319000239999999</v>
      </c>
      <c r="C120">
        <v>0.61729997000000003</v>
      </c>
      <c r="D120">
        <v>516.36602783000001</v>
      </c>
      <c r="E120">
        <v>1.1476000500000001</v>
      </c>
      <c r="F120">
        <v>9.9000003020963209E+37</v>
      </c>
      <c r="G120">
        <v>1.79130006</v>
      </c>
      <c r="H120">
        <v>9.9000003020963209E+37</v>
      </c>
      <c r="J120" s="2">
        <f>TREND(Calibration!$A$2:$A$4,Calibration!$B$2:$B$4,C120)</f>
        <v>395.3405657275319</v>
      </c>
      <c r="K120" s="2">
        <f>TREND(Calibration!$A$2:$A$4,Calibration!$C$2:$C$4,E120)</f>
        <v>444.54152896345272</v>
      </c>
      <c r="L120" s="2">
        <f>TREND(Calibration!$A$2:$A$4,Calibration!$D$2:$D$4,G120)</f>
        <v>697.41221624924037</v>
      </c>
    </row>
    <row r="121" spans="1:12" x14ac:dyDescent="0.25">
      <c r="A121">
        <v>595088</v>
      </c>
      <c r="B121">
        <v>14.204999920000001</v>
      </c>
      <c r="C121">
        <v>0.62209999999999999</v>
      </c>
      <c r="D121">
        <v>9.9000003020963209E+37</v>
      </c>
      <c r="E121">
        <v>1.14429998</v>
      </c>
      <c r="F121">
        <v>9.9000003020963209E+37</v>
      </c>
      <c r="G121">
        <v>1.79190004</v>
      </c>
      <c r="H121">
        <v>9.9000003020963209E+37</v>
      </c>
      <c r="J121" s="2">
        <f>TREND(Calibration!$A$2:$A$4,Calibration!$B$2:$B$4,C121)</f>
        <v>398.28476409786111</v>
      </c>
      <c r="K121" s="2">
        <f>TREND(Calibration!$A$2:$A$4,Calibration!$C$2:$C$4,E121)</f>
        <v>443.20636840421179</v>
      </c>
      <c r="L121" s="2">
        <f>TREND(Calibration!$A$2:$A$4,Calibration!$D$2:$D$4,G121)</f>
        <v>697.65955137999003</v>
      </c>
    </row>
    <row r="122" spans="1:12" x14ac:dyDescent="0.25">
      <c r="A122">
        <v>600087</v>
      </c>
      <c r="B122">
        <v>14.1079998</v>
      </c>
      <c r="C122">
        <v>0.62540001000000001</v>
      </c>
      <c r="D122">
        <v>556.75598145000004</v>
      </c>
      <c r="E122">
        <v>1.14810002</v>
      </c>
      <c r="F122">
        <v>1090.125</v>
      </c>
      <c r="G122">
        <v>1.7885999699999999</v>
      </c>
      <c r="H122">
        <v>9.9000003020963209E+37</v>
      </c>
      <c r="J122" s="2">
        <f>TREND(Calibration!$A$2:$A$4,Calibration!$B$2:$B$4,C122)</f>
        <v>400.30889396039743</v>
      </c>
      <c r="K122" s="2">
        <f>TREND(Calibration!$A$2:$A$4,Calibration!$C$2:$C$4,E122)</f>
        <v>444.74380958925866</v>
      </c>
      <c r="L122" s="2">
        <f>TREND(Calibration!$A$2:$A$4,Calibration!$D$2:$D$4,G122)</f>
        <v>696.29913395785445</v>
      </c>
    </row>
    <row r="123" spans="1:12" x14ac:dyDescent="0.25">
      <c r="A123">
        <v>605088</v>
      </c>
      <c r="B123">
        <v>14.04599953</v>
      </c>
      <c r="C123">
        <v>0.62050002999999998</v>
      </c>
      <c r="D123">
        <v>385.59799193999999</v>
      </c>
      <c r="E123">
        <v>1.1487000000000001</v>
      </c>
      <c r="F123">
        <v>1198.99902344</v>
      </c>
      <c r="G123">
        <v>1.7848000500000001</v>
      </c>
      <c r="H123">
        <v>9.9000003020963209E+37</v>
      </c>
      <c r="J123" s="2">
        <f>TREND(Calibration!$A$2:$A$4,Calibration!$B$2:$B$4,C123)</f>
        <v>397.30338917591774</v>
      </c>
      <c r="K123" s="2">
        <f>TREND(Calibration!$A$2:$A$4,Calibration!$C$2:$C$4,E123)</f>
        <v>444.98655281359436</v>
      </c>
      <c r="L123" s="2">
        <f>TREND(Calibration!$A$2:$A$4,Calibration!$D$2:$D$4,G123)</f>
        <v>694.73265889195568</v>
      </c>
    </row>
    <row r="124" spans="1:12" x14ac:dyDescent="0.25">
      <c r="A124">
        <v>610088</v>
      </c>
      <c r="B124">
        <v>14.08199978</v>
      </c>
      <c r="C124">
        <v>0.61890000000000001</v>
      </c>
      <c r="D124">
        <v>629.24401854999996</v>
      </c>
      <c r="E124">
        <v>1.1426999600000001</v>
      </c>
      <c r="F124">
        <v>1262.0219726600001</v>
      </c>
      <c r="G124">
        <v>1.7869999400000001</v>
      </c>
      <c r="H124">
        <v>9.9000003020963209E+37</v>
      </c>
      <c r="J124" s="2">
        <f>TREND(Calibration!$A$2:$A$4,Calibration!$B$2:$B$4,C124)</f>
        <v>396.32197745172482</v>
      </c>
      <c r="K124" s="2">
        <f>TREND(Calibration!$A$2:$A$4,Calibration!$C$2:$C$4,E124)</f>
        <v>442.55902346971141</v>
      </c>
      <c r="L124" s="2">
        <f>TREND(Calibration!$A$2:$A$4,Calibration!$D$2:$D$4,G124)</f>
        <v>695.63953925594228</v>
      </c>
    </row>
    <row r="125" spans="1:12" x14ac:dyDescent="0.25">
      <c r="A125">
        <v>615088</v>
      </c>
      <c r="B125">
        <v>14.123999599999999</v>
      </c>
      <c r="C125">
        <v>0.61559998999999999</v>
      </c>
      <c r="D125">
        <v>170.91799927</v>
      </c>
      <c r="E125">
        <v>1.153</v>
      </c>
      <c r="F125">
        <v>1339.4520263700001</v>
      </c>
      <c r="G125">
        <v>1.7869999400000001</v>
      </c>
      <c r="H125">
        <v>9.9000003020963209E+37</v>
      </c>
      <c r="J125" s="2">
        <f>TREND(Calibration!$A$2:$A$4,Calibration!$B$2:$B$4,C125)</f>
        <v>394.29784758918851</v>
      </c>
      <c r="K125" s="2">
        <f>TREND(Calibration!$A$2:$A$4,Calibration!$C$2:$C$4,E125)</f>
        <v>446.72627057859205</v>
      </c>
      <c r="L125" s="2">
        <f>TREND(Calibration!$A$2:$A$4,Calibration!$D$2:$D$4,G125)</f>
        <v>695.63953925594228</v>
      </c>
    </row>
    <row r="126" spans="1:12" x14ac:dyDescent="0.25">
      <c r="A126">
        <v>620099</v>
      </c>
      <c r="B126">
        <v>14.19200039</v>
      </c>
      <c r="C126">
        <v>0.62050002999999998</v>
      </c>
      <c r="D126">
        <v>491.43600464000002</v>
      </c>
      <c r="E126">
        <v>1.153</v>
      </c>
      <c r="F126">
        <v>1133.1970214800001</v>
      </c>
      <c r="G126">
        <v>1.7907999800000001</v>
      </c>
      <c r="H126">
        <v>9.9000003020963209E+37</v>
      </c>
      <c r="J126" s="2">
        <f>TREND(Calibration!$A$2:$A$4,Calibration!$B$2:$B$4,C126)</f>
        <v>397.30338917591774</v>
      </c>
      <c r="K126" s="2">
        <f>TREND(Calibration!$A$2:$A$4,Calibration!$C$2:$C$4,E126)</f>
        <v>446.72627057859205</v>
      </c>
      <c r="L126" s="2">
        <f>TREND(Calibration!$A$2:$A$4,Calibration!$D$2:$D$4,G126)</f>
        <v>697.2060637905164</v>
      </c>
    </row>
    <row r="127" spans="1:12" x14ac:dyDescent="0.25">
      <c r="A127">
        <v>625089</v>
      </c>
      <c r="B127">
        <v>14.22099972</v>
      </c>
      <c r="C127">
        <v>0.62159997</v>
      </c>
      <c r="D127">
        <v>811.00897216999999</v>
      </c>
      <c r="E127">
        <v>1.1352000200000001</v>
      </c>
      <c r="F127">
        <v>778.97802734000004</v>
      </c>
      <c r="G127">
        <v>1.7869999400000001</v>
      </c>
      <c r="H127">
        <v>9.9000003020963209E+37</v>
      </c>
      <c r="J127" s="2">
        <f>TREND(Calibration!$A$2:$A$4,Calibration!$B$2:$B$4,C127)</f>
        <v>397.9780602832775</v>
      </c>
      <c r="K127" s="2">
        <f>TREND(Calibration!$A$2:$A$4,Calibration!$C$2:$C$4,E127)</f>
        <v>439.5246562942657</v>
      </c>
      <c r="L127" s="2">
        <f>TREND(Calibration!$A$2:$A$4,Calibration!$D$2:$D$4,G127)</f>
        <v>695.63953925594228</v>
      </c>
    </row>
    <row r="128" spans="1:12" x14ac:dyDescent="0.25">
      <c r="A128">
        <v>630088</v>
      </c>
      <c r="B128">
        <v>14.19499969</v>
      </c>
      <c r="C128">
        <v>0.62319999999999998</v>
      </c>
      <c r="D128">
        <v>645.30200194999998</v>
      </c>
      <c r="E128">
        <v>1.1497000500000001</v>
      </c>
      <c r="F128">
        <v>1190.2170410199999</v>
      </c>
      <c r="G128">
        <v>1.7881</v>
      </c>
      <c r="H128">
        <v>9.9000003020963209E+37</v>
      </c>
      <c r="J128" s="2">
        <f>TREND(Calibration!$A$2:$A$4,Calibration!$B$2:$B$4,C128)</f>
        <v>398.95947200747042</v>
      </c>
      <c r="K128" s="2">
        <f>TREND(Calibration!$A$2:$A$4,Calibration!$C$2:$C$4,E128)</f>
        <v>445.39115856961433</v>
      </c>
      <c r="L128" s="2">
        <f>TREND(Calibration!$A$2:$A$4,Calibration!$D$2:$D$4,G128)</f>
        <v>696.09302684541592</v>
      </c>
    </row>
    <row r="129" spans="1:12" x14ac:dyDescent="0.25">
      <c r="A129">
        <v>635088</v>
      </c>
      <c r="B129">
        <v>14.178999900000001</v>
      </c>
      <c r="C129">
        <v>0.61890000000000001</v>
      </c>
      <c r="D129">
        <v>1017.2039794900001</v>
      </c>
      <c r="E129">
        <v>1.14489996</v>
      </c>
      <c r="F129">
        <v>1258.9780273399999</v>
      </c>
      <c r="G129">
        <v>1.7869999400000001</v>
      </c>
      <c r="H129">
        <v>9.9000003020963209E+37</v>
      </c>
      <c r="J129" s="2">
        <f>TREND(Calibration!$A$2:$A$4,Calibration!$B$2:$B$4,C129)</f>
        <v>396.32197745172482</v>
      </c>
      <c r="K129" s="2">
        <f>TREND(Calibration!$A$2:$A$4,Calibration!$C$2:$C$4,E129)</f>
        <v>443.44911162854743</v>
      </c>
      <c r="L129" s="2">
        <f>TREND(Calibration!$A$2:$A$4,Calibration!$D$2:$D$4,G129)</f>
        <v>695.63953925594228</v>
      </c>
    </row>
    <row r="130" spans="1:12" x14ac:dyDescent="0.25">
      <c r="A130">
        <v>640088</v>
      </c>
      <c r="B130">
        <v>14.14000034</v>
      </c>
      <c r="C130">
        <v>0.61619997000000004</v>
      </c>
      <c r="D130">
        <v>738.01397704999999</v>
      </c>
      <c r="E130">
        <v>1.1421999899999999</v>
      </c>
      <c r="F130">
        <v>1317.45996094</v>
      </c>
      <c r="G130">
        <v>1.7907999800000001</v>
      </c>
      <c r="H130">
        <v>9.9000003020963209E+37</v>
      </c>
      <c r="J130" s="2">
        <f>TREND(Calibration!$A$2:$A$4,Calibration!$B$2:$B$4,C130)</f>
        <v>394.66585781792259</v>
      </c>
      <c r="K130" s="2">
        <f>TREND(Calibration!$A$2:$A$4,Calibration!$C$2:$C$4,E130)</f>
        <v>442.35674284390535</v>
      </c>
      <c r="L130" s="2">
        <f>TREND(Calibration!$A$2:$A$4,Calibration!$D$2:$D$4,G130)</f>
        <v>697.2060637905164</v>
      </c>
    </row>
    <row r="131" spans="1:12" x14ac:dyDescent="0.25">
      <c r="A131">
        <v>645089</v>
      </c>
      <c r="B131">
        <v>14.114000320000001</v>
      </c>
      <c r="C131">
        <v>0.62099998999999995</v>
      </c>
      <c r="D131">
        <v>115.51000214</v>
      </c>
      <c r="E131">
        <v>1.1421999899999999</v>
      </c>
      <c r="F131">
        <v>9.9000003020963209E+37</v>
      </c>
      <c r="G131">
        <v>1.78919995</v>
      </c>
      <c r="H131">
        <v>9.9000003020963209E+37</v>
      </c>
      <c r="J131" s="2">
        <f>TREND(Calibration!$A$2:$A$4,Calibration!$B$2:$B$4,C131)</f>
        <v>397.61005005454348</v>
      </c>
      <c r="K131" s="2">
        <f>TREND(Calibration!$A$2:$A$4,Calibration!$C$2:$C$4,E131)</f>
        <v>442.35674284390535</v>
      </c>
      <c r="L131" s="2">
        <f>TREND(Calibration!$A$2:$A$4,Calibration!$D$2:$D$4,G131)</f>
        <v>696.54646908860411</v>
      </c>
    </row>
    <row r="132" spans="1:12" x14ac:dyDescent="0.25">
      <c r="A132">
        <v>650089</v>
      </c>
      <c r="B132">
        <v>14.03800011</v>
      </c>
      <c r="C132">
        <v>0.62099998999999995</v>
      </c>
      <c r="D132">
        <v>1227.0899658200001</v>
      </c>
      <c r="E132">
        <v>1.14059997</v>
      </c>
      <c r="F132">
        <v>1297.2700195299999</v>
      </c>
      <c r="G132">
        <v>1.7956000599999999</v>
      </c>
      <c r="H132">
        <v>9.9000003020963209E+37</v>
      </c>
      <c r="J132" s="2">
        <f>TREND(Calibration!$A$2:$A$4,Calibration!$B$2:$B$4,C132)</f>
        <v>397.61005005454348</v>
      </c>
      <c r="K132" s="2">
        <f>TREND(Calibration!$A$2:$A$4,Calibration!$C$2:$C$4,E132)</f>
        <v>441.70939790940503</v>
      </c>
      <c r="L132" s="2">
        <f>TREND(Calibration!$A$2:$A$4,Calibration!$D$2:$D$4,G132)</f>
        <v>699.18484377386335</v>
      </c>
    </row>
    <row r="133" spans="1:12" x14ac:dyDescent="0.25">
      <c r="A133">
        <v>655088</v>
      </c>
      <c r="B133">
        <v>14.010000229999999</v>
      </c>
      <c r="C133">
        <v>0.61460000000000004</v>
      </c>
      <c r="D133">
        <v>984.40997314000003</v>
      </c>
      <c r="E133">
        <v>1.1421999899999999</v>
      </c>
      <c r="F133">
        <v>1154.9250488299999</v>
      </c>
      <c r="G133">
        <v>1.79349995</v>
      </c>
      <c r="H133">
        <v>9.9000003020963209E+37</v>
      </c>
      <c r="J133" s="2">
        <f>TREND(Calibration!$A$2:$A$4,Calibration!$B$2:$B$4,C133)</f>
        <v>393.68448289597922</v>
      </c>
      <c r="K133" s="2">
        <f>TREND(Calibration!$A$2:$A$4,Calibration!$C$2:$C$4,E133)</f>
        <v>442.35674284390535</v>
      </c>
      <c r="L133" s="2">
        <f>TREND(Calibration!$A$2:$A$4,Calibration!$D$2:$D$4,G133)</f>
        <v>698.31909661322709</v>
      </c>
    </row>
    <row r="134" spans="1:12" x14ac:dyDescent="0.25">
      <c r="A134">
        <v>660088</v>
      </c>
      <c r="B134">
        <v>14.01299953</v>
      </c>
      <c r="C134">
        <v>0.62269998000000004</v>
      </c>
      <c r="D134">
        <v>506.61898803999998</v>
      </c>
      <c r="E134">
        <v>1.1395000200000001</v>
      </c>
      <c r="F134">
        <v>1306.5889892600001</v>
      </c>
      <c r="G134">
        <v>1.7816000000000001</v>
      </c>
      <c r="H134">
        <v>9.9000003020963209E+37</v>
      </c>
      <c r="J134" s="2">
        <f>TREND(Calibration!$A$2:$A$4,Calibration!$B$2:$B$4,C134)</f>
        <v>398.65277432659514</v>
      </c>
      <c r="K134" s="2">
        <f>TREND(Calibration!$A$2:$A$4,Calibration!$C$2:$C$4,E134)</f>
        <v>441.26437405926333</v>
      </c>
      <c r="L134" s="2">
        <f>TREND(Calibration!$A$2:$A$4,Calibration!$D$2:$D$4,G134)</f>
        <v>693.41347361052078</v>
      </c>
    </row>
    <row r="135" spans="1:12" x14ac:dyDescent="0.25">
      <c r="A135">
        <v>665089</v>
      </c>
      <c r="B135">
        <v>14.050999640000001</v>
      </c>
      <c r="C135">
        <v>0.62269998000000004</v>
      </c>
      <c r="D135">
        <v>497.76599120999998</v>
      </c>
      <c r="E135">
        <v>1.1352000200000001</v>
      </c>
      <c r="F135">
        <v>9.9000003020963209E+37</v>
      </c>
      <c r="G135">
        <v>1.7816000000000001</v>
      </c>
      <c r="H135">
        <v>9.9000003020963209E+37</v>
      </c>
      <c r="J135" s="2">
        <f>TREND(Calibration!$A$2:$A$4,Calibration!$B$2:$B$4,C135)</f>
        <v>398.65277432659514</v>
      </c>
      <c r="K135" s="2">
        <f>TREND(Calibration!$A$2:$A$4,Calibration!$C$2:$C$4,E135)</f>
        <v>439.5246562942657</v>
      </c>
      <c r="L135" s="2">
        <f>TREND(Calibration!$A$2:$A$4,Calibration!$D$2:$D$4,G135)</f>
        <v>693.41347361052078</v>
      </c>
    </row>
    <row r="136" spans="1:12" x14ac:dyDescent="0.25">
      <c r="A136">
        <v>670088</v>
      </c>
      <c r="B136">
        <v>14.085000040000001</v>
      </c>
      <c r="C136">
        <v>0.62269998000000004</v>
      </c>
      <c r="D136">
        <v>530.07897949000005</v>
      </c>
      <c r="E136">
        <v>1.16050005</v>
      </c>
      <c r="F136">
        <v>9.9000003020963209E+37</v>
      </c>
      <c r="G136">
        <v>1.7885999699999999</v>
      </c>
      <c r="H136">
        <v>9.9000003020963209E+37</v>
      </c>
      <c r="J136" s="2">
        <f>TREND(Calibration!$A$2:$A$4,Calibration!$B$2:$B$4,C136)</f>
        <v>398.65277432659514</v>
      </c>
      <c r="K136" s="2">
        <f>TREND(Calibration!$A$2:$A$4,Calibration!$C$2:$C$4,E136)</f>
        <v>449.76068225844568</v>
      </c>
      <c r="L136" s="2">
        <f>TREND(Calibration!$A$2:$A$4,Calibration!$D$2:$D$4,G136)</f>
        <v>696.29913395785445</v>
      </c>
    </row>
    <row r="137" spans="1:12" x14ac:dyDescent="0.25">
      <c r="A137">
        <v>675088</v>
      </c>
      <c r="B137">
        <v>14.21800041</v>
      </c>
      <c r="C137">
        <v>0.62209999999999999</v>
      </c>
      <c r="D137">
        <v>546.70397949000005</v>
      </c>
      <c r="E137">
        <v>1.1454000499999999</v>
      </c>
      <c r="F137">
        <v>1252.91796875</v>
      </c>
      <c r="G137">
        <v>1.7940000300000001</v>
      </c>
      <c r="H137">
        <v>9.9000003020963209E+37</v>
      </c>
      <c r="J137" s="2">
        <f>TREND(Calibration!$A$2:$A$4,Calibration!$B$2:$B$4,C137)</f>
        <v>398.28476409786111</v>
      </c>
      <c r="K137" s="2">
        <f>TREND(Calibration!$A$2:$A$4,Calibration!$C$2:$C$4,E137)</f>
        <v>443.65144080461658</v>
      </c>
      <c r="L137" s="2">
        <f>TREND(Calibration!$A$2:$A$4,Calibration!$D$2:$D$4,G137)</f>
        <v>698.52524907195118</v>
      </c>
    </row>
    <row r="138" spans="1:12" x14ac:dyDescent="0.25">
      <c r="A138">
        <v>680089</v>
      </c>
      <c r="B138">
        <v>14.288999560000001</v>
      </c>
      <c r="C138">
        <v>0.62699996999999996</v>
      </c>
      <c r="D138">
        <v>102.80400084999999</v>
      </c>
      <c r="E138">
        <v>1.14699996</v>
      </c>
      <c r="F138">
        <v>9.9000003020963209E+37</v>
      </c>
      <c r="G138">
        <v>1.7816000000000001</v>
      </c>
      <c r="H138">
        <v>9.9000003020963209E+37</v>
      </c>
      <c r="J138" s="2">
        <f>TREND(Calibration!$A$2:$A$4,Calibration!$B$2:$B$4,C138)</f>
        <v>401.29026274863241</v>
      </c>
      <c r="K138" s="2">
        <f>TREND(Calibration!$A$2:$A$4,Calibration!$C$2:$C$4,E138)</f>
        <v>444.2987412347091</v>
      </c>
      <c r="L138" s="2">
        <f>TREND(Calibration!$A$2:$A$4,Calibration!$D$2:$D$4,G138)</f>
        <v>693.41347361052078</v>
      </c>
    </row>
    <row r="139" spans="1:12" x14ac:dyDescent="0.25">
      <c r="A139">
        <v>685223</v>
      </c>
      <c r="B139">
        <v>14.31099987</v>
      </c>
      <c r="C139">
        <v>0.63510001000000005</v>
      </c>
      <c r="D139">
        <v>880.82702637</v>
      </c>
      <c r="E139">
        <v>1.14699996</v>
      </c>
      <c r="F139">
        <v>9.9000003020963209E+37</v>
      </c>
      <c r="G139">
        <v>1.77670002</v>
      </c>
      <c r="H139">
        <v>9.9000003020963209E+37</v>
      </c>
      <c r="J139" s="2">
        <f>TREND(Calibration!$A$2:$A$4,Calibration!$B$2:$B$4,C139)</f>
        <v>406.258590981498</v>
      </c>
      <c r="K139" s="2">
        <f>TREND(Calibration!$A$2:$A$4,Calibration!$C$2:$C$4,E139)</f>
        <v>444.2987412347091</v>
      </c>
      <c r="L139" s="2">
        <f>TREND(Calibration!$A$2:$A$4,Calibration!$D$2:$D$4,G139)</f>
        <v>691.39351095514826</v>
      </c>
    </row>
    <row r="140" spans="1:12" x14ac:dyDescent="0.25">
      <c r="A140">
        <v>690166</v>
      </c>
      <c r="B140">
        <v>14.32900047</v>
      </c>
      <c r="C140">
        <v>0.63400000000000001</v>
      </c>
      <c r="D140">
        <v>9.9000003020963209E+37</v>
      </c>
      <c r="E140">
        <v>1.1503000299999999</v>
      </c>
      <c r="F140">
        <v>939.48297118999994</v>
      </c>
      <c r="G140">
        <v>1.77670002</v>
      </c>
      <c r="H140">
        <v>9.9000003020963209E+37</v>
      </c>
      <c r="J140" s="2">
        <f>TREND(Calibration!$A$2:$A$4,Calibration!$B$2:$B$4,C140)</f>
        <v>405.58387693818037</v>
      </c>
      <c r="K140" s="2">
        <f>TREND(Calibration!$A$2:$A$4,Calibration!$C$2:$C$4,E140)</f>
        <v>445.63390179394992</v>
      </c>
      <c r="L140" s="2">
        <f>TREND(Calibration!$A$2:$A$4,Calibration!$D$2:$D$4,G140)</f>
        <v>691.39351095514826</v>
      </c>
    </row>
    <row r="141" spans="1:12" x14ac:dyDescent="0.25">
      <c r="A141">
        <v>695141</v>
      </c>
      <c r="B141">
        <v>14.39599991</v>
      </c>
      <c r="C141">
        <v>0.62749999999999995</v>
      </c>
      <c r="D141">
        <v>676.00799560999997</v>
      </c>
      <c r="E141">
        <v>1.1513999699999999</v>
      </c>
      <c r="F141">
        <v>1139.5479736299999</v>
      </c>
      <c r="G141">
        <v>1.77030003</v>
      </c>
      <c r="H141">
        <v>9.9000003020963209E+37</v>
      </c>
      <c r="J141" s="2">
        <f>TREND(Calibration!$A$2:$A$4,Calibration!$B$2:$B$4,C141)</f>
        <v>401.59696656321603</v>
      </c>
      <c r="K141" s="2">
        <f>TREND(Calibration!$A$2:$A$4,Calibration!$C$2:$C$4,E141)</f>
        <v>446.07892159823638</v>
      </c>
      <c r="L141" s="2">
        <f>TREND(Calibration!$A$2:$A$4,Calibration!$D$2:$D$4,G141)</f>
        <v>688.75518573856402</v>
      </c>
    </row>
    <row r="142" spans="1:12" x14ac:dyDescent="0.25">
      <c r="A142">
        <v>700108</v>
      </c>
      <c r="B142">
        <v>14.43500042</v>
      </c>
      <c r="C142">
        <v>0.63990002999999995</v>
      </c>
      <c r="D142">
        <v>9.9000003020963209E+37</v>
      </c>
      <c r="E142">
        <v>1.153</v>
      </c>
      <c r="F142">
        <v>1028.1750488299999</v>
      </c>
      <c r="G142">
        <v>1.77460003</v>
      </c>
      <c r="H142">
        <v>9.9000003020963209E+37</v>
      </c>
      <c r="J142" s="2">
        <f>TREND(Calibration!$A$2:$A$4,Calibration!$B$2:$B$4,C142)</f>
        <v>409.2027832181189</v>
      </c>
      <c r="K142" s="2">
        <f>TREND(Calibration!$A$2:$A$4,Calibration!$C$2:$C$4,E142)</f>
        <v>446.72627057859205</v>
      </c>
      <c r="L142" s="2">
        <f>TREND(Calibration!$A$2:$A$4,Calibration!$D$2:$D$4,G142)</f>
        <v>690.527813263187</v>
      </c>
    </row>
    <row r="143" spans="1:12" x14ac:dyDescent="0.25">
      <c r="A143">
        <v>705099</v>
      </c>
      <c r="B143">
        <v>14.43799973</v>
      </c>
      <c r="C143">
        <v>0.64319998</v>
      </c>
      <c r="D143">
        <v>9.9000003020963209E+37</v>
      </c>
      <c r="E143">
        <v>1.16540003</v>
      </c>
      <c r="F143">
        <v>559.27301024999997</v>
      </c>
      <c r="G143">
        <v>1.77569997</v>
      </c>
      <c r="H143">
        <v>9.9000003020963209E+37</v>
      </c>
      <c r="J143" s="2">
        <f>TREND(Calibration!$A$2:$A$4,Calibration!$B$2:$B$4,C143)</f>
        <v>411.2268762784056</v>
      </c>
      <c r="K143" s="2">
        <f>TREND(Calibration!$A$2:$A$4,Calibration!$C$2:$C$4,E143)</f>
        <v>451.74314324777902</v>
      </c>
      <c r="L143" s="2">
        <f>TREND(Calibration!$A$2:$A$4,Calibration!$D$2:$D$4,G143)</f>
        <v>690.98125138398564</v>
      </c>
    </row>
    <row r="144" spans="1:12" x14ac:dyDescent="0.25">
      <c r="A144">
        <v>710091</v>
      </c>
      <c r="B144">
        <v>14.53199959</v>
      </c>
      <c r="C144">
        <v>0.64099996999999997</v>
      </c>
      <c r="D144">
        <v>581.74798583999996</v>
      </c>
      <c r="E144">
        <v>1.1611000300000001</v>
      </c>
      <c r="F144">
        <v>715.24298095999995</v>
      </c>
      <c r="G144">
        <v>1.7724000200000001</v>
      </c>
      <c r="H144">
        <v>9.9000003020963209E+37</v>
      </c>
      <c r="J144" s="2">
        <f>TREND(Calibration!$A$2:$A$4,Calibration!$B$2:$B$4,C144)</f>
        <v>409.87745432547865</v>
      </c>
      <c r="K144" s="2">
        <f>TREND(Calibration!$A$2:$A$4,Calibration!$C$2:$C$4,E144)</f>
        <v>450.00342548278138</v>
      </c>
      <c r="L144" s="2">
        <f>TREND(Calibration!$A$2:$A$4,Calibration!$D$2:$D$4,G144)</f>
        <v>689.62088343052528</v>
      </c>
    </row>
    <row r="145" spans="1:12" x14ac:dyDescent="0.25">
      <c r="A145">
        <v>715091</v>
      </c>
      <c r="B145">
        <v>14.70100021</v>
      </c>
      <c r="C145">
        <v>0.64859997999999996</v>
      </c>
      <c r="D145">
        <v>114.80000305</v>
      </c>
      <c r="E145">
        <v>1.1648999499999999</v>
      </c>
      <c r="F145">
        <v>9.9000003020963209E+37</v>
      </c>
      <c r="G145">
        <v>1.77349997</v>
      </c>
      <c r="H145">
        <v>9.9000003020963209E+37</v>
      </c>
      <c r="J145" s="2">
        <f>TREND(Calibration!$A$2:$A$4,Calibration!$B$2:$B$4,C145)</f>
        <v>414.53907874376057</v>
      </c>
      <c r="K145" s="2">
        <f>TREND(Calibration!$A$2:$A$4,Calibration!$C$2:$C$4,E145)</f>
        <v>451.54081811756504</v>
      </c>
      <c r="L145" s="2">
        <f>TREND(Calibration!$A$2:$A$4,Calibration!$D$2:$D$4,G145)</f>
        <v>690.07432567371336</v>
      </c>
    </row>
    <row r="146" spans="1:12" x14ac:dyDescent="0.25">
      <c r="A146">
        <v>720090</v>
      </c>
      <c r="B146">
        <v>14.821000099999999</v>
      </c>
      <c r="C146">
        <v>0.65020001000000005</v>
      </c>
      <c r="D146">
        <v>1208.8919677700001</v>
      </c>
      <c r="E146">
        <v>1.15620005</v>
      </c>
      <c r="F146">
        <v>1142.0040283200001</v>
      </c>
      <c r="G146">
        <v>1.77569997</v>
      </c>
      <c r="H146">
        <v>9.9000003020963209E+37</v>
      </c>
      <c r="J146" s="2">
        <f>TREND(Calibration!$A$2:$A$4,Calibration!$B$2:$B$4,C146)</f>
        <v>415.52049046795355</v>
      </c>
      <c r="K146" s="2">
        <f>TREND(Calibration!$A$2:$A$4,Calibration!$C$2:$C$4,E146)</f>
        <v>448.02096449344805</v>
      </c>
      <c r="L146" s="2">
        <f>TREND(Calibration!$A$2:$A$4,Calibration!$D$2:$D$4,G146)</f>
        <v>690.98125138398564</v>
      </c>
    </row>
    <row r="147" spans="1:12" x14ac:dyDescent="0.25">
      <c r="A147">
        <v>725090</v>
      </c>
      <c r="B147">
        <v>14.95400047</v>
      </c>
      <c r="C147">
        <v>0.65069997000000002</v>
      </c>
      <c r="D147">
        <v>9.9000003020963209E+37</v>
      </c>
      <c r="E147">
        <v>1.15240002</v>
      </c>
      <c r="F147">
        <v>924.68701171999999</v>
      </c>
      <c r="G147">
        <v>1.7762000600000001</v>
      </c>
      <c r="H147">
        <v>9.9000003020963209E+37</v>
      </c>
      <c r="J147" s="2">
        <f>TREND(Calibration!$A$2:$A$4,Calibration!$B$2:$B$4,C147)</f>
        <v>415.82715134657923</v>
      </c>
      <c r="K147" s="2">
        <f>TREND(Calibration!$A$2:$A$4,Calibration!$C$2:$C$4,E147)</f>
        <v>446.48352735425635</v>
      </c>
      <c r="L147" s="2">
        <f>TREND(Calibration!$A$2:$A$4,Calibration!$D$2:$D$4,G147)</f>
        <v>691.18740796509928</v>
      </c>
    </row>
    <row r="148" spans="1:12" x14ac:dyDescent="0.25">
      <c r="A148">
        <v>730091</v>
      </c>
      <c r="B148">
        <v>15.07299995</v>
      </c>
      <c r="C148">
        <v>0.64700000999999996</v>
      </c>
      <c r="D148">
        <v>9.9000003020963209E+37</v>
      </c>
      <c r="E148">
        <v>1.1373000099999999</v>
      </c>
      <c r="F148">
        <v>412.66598511000001</v>
      </c>
      <c r="G148">
        <v>1.7740000499999999</v>
      </c>
      <c r="H148">
        <v>9.9000003020963209E+37</v>
      </c>
      <c r="J148" s="2">
        <f>TREND(Calibration!$A$2:$A$4,Calibration!$B$2:$B$4,C148)</f>
        <v>413.5577038218172</v>
      </c>
      <c r="K148" s="2">
        <f>TREND(Calibration!$A$2:$A$4,Calibration!$C$2:$C$4,E148)</f>
        <v>440.37428185457202</v>
      </c>
      <c r="L148" s="2">
        <f>TREND(Calibration!$A$2:$A$4,Calibration!$D$2:$D$4,G148)</f>
        <v>690.28047813243745</v>
      </c>
    </row>
    <row r="149" spans="1:12" x14ac:dyDescent="0.25">
      <c r="A149">
        <v>735090</v>
      </c>
      <c r="B149">
        <v>15.09300041</v>
      </c>
      <c r="C149">
        <v>0.63940001000000002</v>
      </c>
      <c r="D149">
        <v>9.9000003020963209E+37</v>
      </c>
      <c r="E149">
        <v>1.1433000600000001</v>
      </c>
      <c r="F149">
        <v>60.575000760000002</v>
      </c>
      <c r="G149">
        <v>1.77509999</v>
      </c>
      <c r="H149">
        <v>9.9000003020963209E+37</v>
      </c>
      <c r="J149" s="2">
        <f>TREND(Calibration!$A$2:$A$4,Calibration!$B$2:$B$4,C149)</f>
        <v>408.89608553724361</v>
      </c>
      <c r="K149" s="2">
        <f>TREND(Calibration!$A$2:$A$4,Calibration!$C$2:$C$4,E149)</f>
        <v>442.80181524431026</v>
      </c>
      <c r="L149" s="2">
        <f>TREND(Calibration!$A$2:$A$4,Calibration!$D$2:$D$4,G149)</f>
        <v>690.73391625323598</v>
      </c>
    </row>
    <row r="150" spans="1:12" x14ac:dyDescent="0.25">
      <c r="A150">
        <v>740089</v>
      </c>
      <c r="B150">
        <v>15.125</v>
      </c>
      <c r="C150">
        <v>0.63990002999999995</v>
      </c>
      <c r="D150">
        <v>931.01300048999997</v>
      </c>
      <c r="E150">
        <v>1.14489996</v>
      </c>
      <c r="F150">
        <v>162.58599853999999</v>
      </c>
      <c r="G150">
        <v>1.7740000499999999</v>
      </c>
      <c r="H150">
        <v>9.9000003020963209E+37</v>
      </c>
      <c r="J150" s="2">
        <f>TREND(Calibration!$A$2:$A$4,Calibration!$B$2:$B$4,C150)</f>
        <v>409.2027832181189</v>
      </c>
      <c r="K150" s="2">
        <f>TREND(Calibration!$A$2:$A$4,Calibration!$C$2:$C$4,E150)</f>
        <v>443.44911162854743</v>
      </c>
      <c r="L150" s="2">
        <f>TREND(Calibration!$A$2:$A$4,Calibration!$D$2:$D$4,G150)</f>
        <v>690.28047813243745</v>
      </c>
    </row>
    <row r="151" spans="1:12" x14ac:dyDescent="0.25">
      <c r="A151">
        <v>745088</v>
      </c>
      <c r="B151">
        <v>15.125</v>
      </c>
      <c r="C151">
        <v>0.64050001000000001</v>
      </c>
      <c r="D151">
        <v>9.9000003020963209E+37</v>
      </c>
      <c r="E151">
        <v>1.1476000500000001</v>
      </c>
      <c r="F151">
        <v>-61.337001800000003</v>
      </c>
      <c r="G151">
        <v>1.7777999600000001</v>
      </c>
      <c r="H151">
        <v>9.9000003020963209E+37</v>
      </c>
      <c r="J151" s="2">
        <f>TREND(Calibration!$A$2:$A$4,Calibration!$B$2:$B$4,C151)</f>
        <v>409.57079344685292</v>
      </c>
      <c r="K151" s="2">
        <f>TREND(Calibration!$A$2:$A$4,Calibration!$C$2:$C$4,E151)</f>
        <v>444.54152896345272</v>
      </c>
      <c r="L151" s="2">
        <f>TREND(Calibration!$A$2:$A$4,Calibration!$D$2:$D$4,G151)</f>
        <v>691.84694907594678</v>
      </c>
    </row>
    <row r="152" spans="1:12" x14ac:dyDescent="0.25">
      <c r="A152">
        <v>750088</v>
      </c>
      <c r="B152">
        <v>15.09300041</v>
      </c>
      <c r="C152">
        <v>0.63620001000000004</v>
      </c>
      <c r="D152">
        <v>9.9000003020963209E+37</v>
      </c>
      <c r="E152">
        <v>1.14919996</v>
      </c>
      <c r="F152">
        <v>-9.9000003020963209E+37</v>
      </c>
      <c r="G152">
        <v>1.7773000000000001</v>
      </c>
      <c r="H152">
        <v>9.9000003020963209E+37</v>
      </c>
      <c r="J152" s="2">
        <f>TREND(Calibration!$A$2:$A$4,Calibration!$B$2:$B$4,C152)</f>
        <v>406.93329889110737</v>
      </c>
      <c r="K152" s="2">
        <f>TREND(Calibration!$A$2:$A$4,Calibration!$C$2:$C$4,E152)</f>
        <v>445.18882939354512</v>
      </c>
      <c r="L152" s="2">
        <f>TREND(Calibration!$A$2:$A$4,Calibration!$D$2:$D$4,G152)</f>
        <v>691.64084608589781</v>
      </c>
    </row>
    <row r="153" spans="1:12" x14ac:dyDescent="0.25">
      <c r="A153">
        <v>755088</v>
      </c>
      <c r="B153">
        <v>15.102000240000001</v>
      </c>
      <c r="C153">
        <v>0.63940001000000002</v>
      </c>
      <c r="D153">
        <v>9.9000003020963209E+37</v>
      </c>
      <c r="E153">
        <v>1.14919996</v>
      </c>
      <c r="F153">
        <v>-9.9000003020963209E+37</v>
      </c>
      <c r="G153">
        <v>1.77890003</v>
      </c>
      <c r="H153">
        <v>9.9000003020963209E+37</v>
      </c>
      <c r="J153" s="2">
        <f>TREND(Calibration!$A$2:$A$4,Calibration!$B$2:$B$4,C153)</f>
        <v>408.89608553724361</v>
      </c>
      <c r="K153" s="2">
        <f>TREND(Calibration!$A$2:$A$4,Calibration!$C$2:$C$4,E153)</f>
        <v>445.18882939354512</v>
      </c>
      <c r="L153" s="2">
        <f>TREND(Calibration!$A$2:$A$4,Calibration!$D$2:$D$4,G153)</f>
        <v>692.30044078780998</v>
      </c>
    </row>
    <row r="154" spans="1:12" x14ac:dyDescent="0.25">
      <c r="A154">
        <v>760089</v>
      </c>
      <c r="B154">
        <v>15.166999819999999</v>
      </c>
      <c r="C154">
        <v>0.63510001000000005</v>
      </c>
      <c r="D154">
        <v>1331.8470459</v>
      </c>
      <c r="E154">
        <v>1.1421999899999999</v>
      </c>
      <c r="F154">
        <v>-9.9000003020963209E+37</v>
      </c>
      <c r="G154">
        <v>1.7832000299999999</v>
      </c>
      <c r="H154">
        <v>9.9000003020963209E+37</v>
      </c>
      <c r="J154" s="2">
        <f>TREND(Calibration!$A$2:$A$4,Calibration!$B$2:$B$4,C154)</f>
        <v>406.258590981498</v>
      </c>
      <c r="K154" s="2">
        <f>TREND(Calibration!$A$2:$A$4,Calibration!$C$2:$C$4,E154)</f>
        <v>442.35674284390535</v>
      </c>
      <c r="L154" s="2">
        <f>TREND(Calibration!$A$2:$A$4,Calibration!$D$2:$D$4,G154)</f>
        <v>694.07306831243295</v>
      </c>
    </row>
    <row r="155" spans="1:12" x14ac:dyDescent="0.25">
      <c r="A155">
        <v>765088</v>
      </c>
      <c r="B155">
        <v>15.21899986</v>
      </c>
      <c r="C155">
        <v>0.63559997000000001</v>
      </c>
      <c r="D155">
        <v>1042.5529785199999</v>
      </c>
      <c r="E155">
        <v>1.1395000200000001</v>
      </c>
      <c r="F155">
        <v>98.269996640000002</v>
      </c>
      <c r="G155">
        <v>1.78429997</v>
      </c>
      <c r="H155">
        <v>9.9000003020963209E+37</v>
      </c>
      <c r="J155" s="2">
        <f>TREND(Calibration!$A$2:$A$4,Calibration!$B$2:$B$4,C155)</f>
        <v>406.56525186012368</v>
      </c>
      <c r="K155" s="2">
        <f>TREND(Calibration!$A$2:$A$4,Calibration!$C$2:$C$4,E155)</f>
        <v>441.26437405926333</v>
      </c>
      <c r="L155" s="2">
        <f>TREND(Calibration!$A$2:$A$4,Calibration!$D$2:$D$4,G155)</f>
        <v>694.52650643323148</v>
      </c>
    </row>
    <row r="156" spans="1:12" x14ac:dyDescent="0.25">
      <c r="A156">
        <v>770090</v>
      </c>
      <c r="B156">
        <v>15.28100014</v>
      </c>
      <c r="C156">
        <v>0.63400000000000001</v>
      </c>
      <c r="D156">
        <v>357.12899779999998</v>
      </c>
      <c r="E156">
        <v>1.1334999800000001</v>
      </c>
      <c r="F156">
        <v>828.06402588000003</v>
      </c>
      <c r="G156">
        <v>1.78429997</v>
      </c>
      <c r="H156">
        <v>9.9000003020963209E+37</v>
      </c>
      <c r="J156" s="2">
        <f>TREND(Calibration!$A$2:$A$4,Calibration!$B$2:$B$4,C156)</f>
        <v>405.58387693818037</v>
      </c>
      <c r="K156" s="2">
        <f>TREND(Calibration!$A$2:$A$4,Calibration!$C$2:$C$4,E156)</f>
        <v>438.83684471538044</v>
      </c>
      <c r="L156" s="2">
        <f>TREND(Calibration!$A$2:$A$4,Calibration!$D$2:$D$4,G156)</f>
        <v>694.52650643323148</v>
      </c>
    </row>
    <row r="157" spans="1:12" x14ac:dyDescent="0.25">
      <c r="A157">
        <v>775091</v>
      </c>
      <c r="B157">
        <v>15.2159996</v>
      </c>
      <c r="C157">
        <v>0.63400000000000001</v>
      </c>
      <c r="D157">
        <v>1229.0489502</v>
      </c>
      <c r="E157">
        <v>1.1297999599999999</v>
      </c>
      <c r="F157">
        <v>645.11102295000001</v>
      </c>
      <c r="G157">
        <v>1.7811000299999999</v>
      </c>
      <c r="H157">
        <v>9.9000003020963209E+37</v>
      </c>
      <c r="J157" s="2">
        <f>TREND(Calibration!$A$2:$A$4,Calibration!$B$2:$B$4,C157)</f>
        <v>405.58387693818037</v>
      </c>
      <c r="K157" s="2">
        <f>TREND(Calibration!$A$2:$A$4,Calibration!$C$2:$C$4,E157)</f>
        <v>437.33987017471833</v>
      </c>
      <c r="L157" s="2">
        <f>TREND(Calibration!$A$2:$A$4,Calibration!$D$2:$D$4,G157)</f>
        <v>693.20736649808225</v>
      </c>
    </row>
    <row r="158" spans="1:12" x14ac:dyDescent="0.25">
      <c r="A158">
        <v>780090</v>
      </c>
      <c r="B158">
        <v>15.11200047</v>
      </c>
      <c r="C158">
        <v>0.63290000000000002</v>
      </c>
      <c r="D158">
        <v>1200.94799805</v>
      </c>
      <c r="E158">
        <v>1.13030005</v>
      </c>
      <c r="F158">
        <v>1001.69299316</v>
      </c>
      <c r="G158">
        <v>1.77670002</v>
      </c>
      <c r="H158">
        <v>9.9000003020963209E+37</v>
      </c>
      <c r="J158" s="2">
        <f>TREND(Calibration!$A$2:$A$4,Calibration!$B$2:$B$4,C158)</f>
        <v>404.90916902857106</v>
      </c>
      <c r="K158" s="2">
        <f>TREND(Calibration!$A$2:$A$4,Calibration!$C$2:$C$4,E158)</f>
        <v>437.5421993507876</v>
      </c>
      <c r="L158" s="2">
        <f>TREND(Calibration!$A$2:$A$4,Calibration!$D$2:$D$4,G158)</f>
        <v>691.39351095514826</v>
      </c>
    </row>
    <row r="159" spans="1:12" x14ac:dyDescent="0.25">
      <c r="A159">
        <v>785091</v>
      </c>
      <c r="B159">
        <v>15.04699993</v>
      </c>
      <c r="C159">
        <v>0.63669997</v>
      </c>
      <c r="D159">
        <v>572.70001220999995</v>
      </c>
      <c r="E159">
        <v>1.13139999</v>
      </c>
      <c r="F159">
        <v>9.9000003020963209E+37</v>
      </c>
      <c r="G159">
        <v>1.7777999600000001</v>
      </c>
      <c r="H159">
        <v>9.9000003020963209E+37</v>
      </c>
      <c r="J159" s="2">
        <f>TREND(Calibration!$A$2:$A$4,Calibration!$B$2:$B$4,C159)</f>
        <v>407.23995976973305</v>
      </c>
      <c r="K159" s="2">
        <f>TREND(Calibration!$A$2:$A$4,Calibration!$C$2:$C$4,E159)</f>
        <v>437.987219155074</v>
      </c>
      <c r="L159" s="2">
        <f>TREND(Calibration!$A$2:$A$4,Calibration!$D$2:$D$4,G159)</f>
        <v>691.84694907594678</v>
      </c>
    </row>
    <row r="160" spans="1:12" x14ac:dyDescent="0.25">
      <c r="A160">
        <v>790090</v>
      </c>
      <c r="B160">
        <v>14.942999840000001</v>
      </c>
      <c r="C160">
        <v>0.63510001000000005</v>
      </c>
      <c r="D160">
        <v>895.43200683999999</v>
      </c>
      <c r="E160">
        <v>1.1330000200000001</v>
      </c>
      <c r="F160">
        <v>9.9000003020963209E+37</v>
      </c>
      <c r="G160">
        <v>1.77569997</v>
      </c>
      <c r="H160">
        <v>9.9000003020963209E+37</v>
      </c>
      <c r="J160" s="2">
        <f>TREND(Calibration!$A$2:$A$4,Calibration!$B$2:$B$4,C160)</f>
        <v>406.258590981498</v>
      </c>
      <c r="K160" s="2">
        <f>TREND(Calibration!$A$2:$A$4,Calibration!$C$2:$C$4,E160)</f>
        <v>438.63456813542967</v>
      </c>
      <c r="L160" s="2">
        <f>TREND(Calibration!$A$2:$A$4,Calibration!$D$2:$D$4,G160)</f>
        <v>690.98125138398564</v>
      </c>
    </row>
    <row r="161" spans="1:12" x14ac:dyDescent="0.25">
      <c r="A161">
        <v>795091</v>
      </c>
      <c r="B161">
        <v>14.829999920000001</v>
      </c>
      <c r="C161">
        <v>0.62970000999999998</v>
      </c>
      <c r="D161">
        <v>1253.1300048799999</v>
      </c>
      <c r="E161">
        <v>1.1281000400000001</v>
      </c>
      <c r="F161">
        <v>1216.2149658200001</v>
      </c>
      <c r="G161">
        <v>1.7773000000000001</v>
      </c>
      <c r="H161">
        <v>9.9000003020963209E+37</v>
      </c>
      <c r="J161" s="2">
        <f>TREND(Calibration!$A$2:$A$4,Calibration!$B$2:$B$4,C161)</f>
        <v>402.94638851614303</v>
      </c>
      <c r="K161" s="2">
        <f>TREND(Calibration!$A$2:$A$4,Calibration!$C$2:$C$4,E161)</f>
        <v>436.65210714609634</v>
      </c>
      <c r="L161" s="2">
        <f>TREND(Calibration!$A$2:$A$4,Calibration!$D$2:$D$4,G161)</f>
        <v>691.64084608589781</v>
      </c>
    </row>
    <row r="162" spans="1:12" x14ac:dyDescent="0.25">
      <c r="A162">
        <v>800090</v>
      </c>
      <c r="B162">
        <v>14.777999879999999</v>
      </c>
      <c r="C162">
        <v>0.62639999000000002</v>
      </c>
      <c r="D162">
        <v>914.23297118999994</v>
      </c>
      <c r="E162">
        <v>1.12759995</v>
      </c>
      <c r="F162">
        <v>1277.3630371100001</v>
      </c>
      <c r="G162">
        <v>1.77460003</v>
      </c>
      <c r="H162">
        <v>9.9000003020963209E+37</v>
      </c>
      <c r="J162" s="2">
        <f>TREND(Calibration!$A$2:$A$4,Calibration!$B$2:$B$4,C162)</f>
        <v>400.92225251989845</v>
      </c>
      <c r="K162" s="2">
        <f>TREND(Calibration!$A$2:$A$4,Calibration!$C$2:$C$4,E162)</f>
        <v>436.44977797002707</v>
      </c>
      <c r="L162" s="2">
        <f>TREND(Calibration!$A$2:$A$4,Calibration!$D$2:$D$4,G162)</f>
        <v>690.527813263187</v>
      </c>
    </row>
    <row r="163" spans="1:12" x14ac:dyDescent="0.25">
      <c r="A163">
        <v>805090</v>
      </c>
      <c r="B163">
        <v>14.833000180000001</v>
      </c>
      <c r="C163">
        <v>0.62429999999999997</v>
      </c>
      <c r="D163">
        <v>476.26098632999998</v>
      </c>
      <c r="E163">
        <v>1.1226999799999999</v>
      </c>
      <c r="F163">
        <v>9.9000003020963209E+37</v>
      </c>
      <c r="G163">
        <v>1.7811000299999999</v>
      </c>
      <c r="H163">
        <v>9.9000003020963209E+37</v>
      </c>
      <c r="J163" s="2">
        <f>TREND(Calibration!$A$2:$A$4,Calibration!$B$2:$B$4,C163)</f>
        <v>399.63417991707979</v>
      </c>
      <c r="K163" s="2">
        <f>TREND(Calibration!$A$2:$A$4,Calibration!$C$2:$C$4,E163)</f>
        <v>434.46732102654897</v>
      </c>
      <c r="L163" s="2">
        <f>TREND(Calibration!$A$2:$A$4,Calibration!$D$2:$D$4,G163)</f>
        <v>693.20736649808225</v>
      </c>
    </row>
    <row r="164" spans="1:12" x14ac:dyDescent="0.25">
      <c r="A164">
        <v>810091</v>
      </c>
      <c r="B164">
        <v>14.913999560000001</v>
      </c>
      <c r="C164">
        <v>0.61669998999999998</v>
      </c>
      <c r="D164">
        <v>615.27801513999998</v>
      </c>
      <c r="E164">
        <v>1.1195000399999999</v>
      </c>
      <c r="F164">
        <v>9.9000003020963209E+37</v>
      </c>
      <c r="G164">
        <v>1.77670002</v>
      </c>
      <c r="H164">
        <v>9.9000003020963209E+37</v>
      </c>
      <c r="J164" s="2">
        <f>TREND(Calibration!$A$2:$A$4,Calibration!$B$2:$B$4,C164)</f>
        <v>394.97255549879787</v>
      </c>
      <c r="K164" s="2">
        <f>TREND(Calibration!$A$2:$A$4,Calibration!$C$2:$C$4,E164)</f>
        <v>433.1726716161009</v>
      </c>
      <c r="L164" s="2">
        <f>TREND(Calibration!$A$2:$A$4,Calibration!$D$2:$D$4,G164)</f>
        <v>691.39351095514826</v>
      </c>
    </row>
    <row r="165" spans="1:12" x14ac:dyDescent="0.25">
      <c r="A165">
        <v>815091</v>
      </c>
      <c r="B165">
        <v>14.9659996</v>
      </c>
      <c r="C165">
        <v>0.61890000000000001</v>
      </c>
      <c r="D165">
        <v>636.91601562000005</v>
      </c>
      <c r="E165">
        <v>1.10979998</v>
      </c>
      <c r="F165">
        <v>9.9000003020963209E+37</v>
      </c>
      <c r="G165">
        <v>1.7773000000000001</v>
      </c>
      <c r="H165">
        <v>9.9000003020963209E+37</v>
      </c>
      <c r="J165" s="2">
        <f>TREND(Calibration!$A$2:$A$4,Calibration!$B$2:$B$4,C165)</f>
        <v>396.32197745172482</v>
      </c>
      <c r="K165" s="2">
        <f>TREND(Calibration!$A$2:$A$4,Calibration!$C$2:$C$4,E165)</f>
        <v>429.24816773155601</v>
      </c>
      <c r="L165" s="2">
        <f>TREND(Calibration!$A$2:$A$4,Calibration!$D$2:$D$4,G165)</f>
        <v>691.64084608589781</v>
      </c>
    </row>
    <row r="166" spans="1:12" x14ac:dyDescent="0.25">
      <c r="A166">
        <v>820090</v>
      </c>
      <c r="B166">
        <v>14.95300007</v>
      </c>
      <c r="C166">
        <v>0.61559998999999999</v>
      </c>
      <c r="D166">
        <v>673.55999756000006</v>
      </c>
      <c r="E166">
        <v>1.1124999499999999</v>
      </c>
      <c r="F166">
        <v>1326.9279785199999</v>
      </c>
      <c r="G166">
        <v>1.77349997</v>
      </c>
      <c r="H166">
        <v>9.9000003020963209E+37</v>
      </c>
      <c r="J166" s="2">
        <f>TREND(Calibration!$A$2:$A$4,Calibration!$B$2:$B$4,C166)</f>
        <v>394.29784758918851</v>
      </c>
      <c r="K166" s="2">
        <f>TREND(Calibration!$A$2:$A$4,Calibration!$C$2:$C$4,E166)</f>
        <v>430.34053651619797</v>
      </c>
      <c r="L166" s="2">
        <f>TREND(Calibration!$A$2:$A$4,Calibration!$D$2:$D$4,G166)</f>
        <v>690.07432567371336</v>
      </c>
    </row>
    <row r="167" spans="1:12" x14ac:dyDescent="0.25">
      <c r="A167">
        <v>825090</v>
      </c>
      <c r="B167">
        <v>14.89500046</v>
      </c>
      <c r="C167">
        <v>0.62159997</v>
      </c>
      <c r="D167">
        <v>214.6309967</v>
      </c>
      <c r="E167">
        <v>1.11360002</v>
      </c>
      <c r="F167">
        <v>9.9000003020963209E+37</v>
      </c>
      <c r="G167">
        <v>1.7691999700000001</v>
      </c>
      <c r="H167">
        <v>9.9000003020963209E+37</v>
      </c>
      <c r="J167" s="2">
        <f>TREND(Calibration!$A$2:$A$4,Calibration!$B$2:$B$4,C167)</f>
        <v>397.9780602832775</v>
      </c>
      <c r="K167" s="2">
        <f>TREND(Calibration!$A$2:$A$4,Calibration!$C$2:$C$4,E167)</f>
        <v>430.78560891660294</v>
      </c>
      <c r="L167" s="2">
        <f>TREND(Calibration!$A$2:$A$4,Calibration!$D$2:$D$4,G167)</f>
        <v>688.30169814909038</v>
      </c>
    </row>
    <row r="168" spans="1:12" x14ac:dyDescent="0.25">
      <c r="A168">
        <v>830090</v>
      </c>
      <c r="B168">
        <v>14.72900009</v>
      </c>
      <c r="C168">
        <v>0.61830001999999995</v>
      </c>
      <c r="D168">
        <v>679.16497803000004</v>
      </c>
      <c r="E168">
        <v>1.1032999800000001</v>
      </c>
      <c r="F168">
        <v>9.9000003020963209E+37</v>
      </c>
      <c r="G168">
        <v>1.7691999700000001</v>
      </c>
      <c r="H168">
        <v>9.9000003020963209E+37</v>
      </c>
      <c r="J168" s="2">
        <f>TREND(Calibration!$A$2:$A$4,Calibration!$B$2:$B$4,C168)</f>
        <v>395.9539672229908</v>
      </c>
      <c r="K168" s="2">
        <f>TREND(Calibration!$A$2:$A$4,Calibration!$C$2:$C$4,E168)</f>
        <v>426.61836180772229</v>
      </c>
      <c r="L168" s="2">
        <f>TREND(Calibration!$A$2:$A$4,Calibration!$D$2:$D$4,G168)</f>
        <v>688.30169814909038</v>
      </c>
    </row>
    <row r="169" spans="1:12" x14ac:dyDescent="0.25">
      <c r="A169">
        <v>835091</v>
      </c>
      <c r="B169">
        <v>14.527999879999999</v>
      </c>
      <c r="C169">
        <v>0.61240000000000006</v>
      </c>
      <c r="D169">
        <v>917.78900146000001</v>
      </c>
      <c r="E169">
        <v>1.10169995</v>
      </c>
      <c r="F169">
        <v>9.9000003020963209E+37</v>
      </c>
      <c r="G169">
        <v>1.7681000200000001</v>
      </c>
      <c r="H169">
        <v>9.9000003020963209E+37</v>
      </c>
      <c r="J169" s="2">
        <f>TREND(Calibration!$A$2:$A$4,Calibration!$B$2:$B$4,C169)</f>
        <v>392.33506707676054</v>
      </c>
      <c r="K169" s="2">
        <f>TREND(Calibration!$A$2:$A$4,Calibration!$C$2:$C$4,E169)</f>
        <v>425.97101282736662</v>
      </c>
      <c r="L169" s="2">
        <f>TREND(Calibration!$A$2:$A$4,Calibration!$D$2:$D$4,G169)</f>
        <v>687.84825590590231</v>
      </c>
    </row>
    <row r="170" spans="1:12" x14ac:dyDescent="0.25">
      <c r="A170">
        <v>840090</v>
      </c>
      <c r="B170">
        <v>14.352999690000001</v>
      </c>
      <c r="C170">
        <v>0.61290001999999999</v>
      </c>
      <c r="D170">
        <v>573.66101074000005</v>
      </c>
      <c r="E170">
        <v>1.0994999400000001</v>
      </c>
      <c r="F170">
        <v>1190.2010498</v>
      </c>
      <c r="G170">
        <v>1.7676000599999999</v>
      </c>
      <c r="H170">
        <v>9.9000003020963209E+37</v>
      </c>
      <c r="J170" s="2">
        <f>TREND(Calibration!$A$2:$A$4,Calibration!$B$2:$B$4,C170)</f>
        <v>392.64176475763583</v>
      </c>
      <c r="K170" s="2">
        <f>TREND(Calibration!$A$2:$A$4,Calibration!$C$2:$C$4,E170)</f>
        <v>425.08092062267536</v>
      </c>
      <c r="L170" s="2">
        <f>TREND(Calibration!$A$2:$A$4,Calibration!$D$2:$D$4,G170)</f>
        <v>687.64215291585322</v>
      </c>
    </row>
    <row r="171" spans="1:12" x14ac:dyDescent="0.25">
      <c r="A171">
        <v>845124</v>
      </c>
      <c r="B171">
        <v>14.255000109999999</v>
      </c>
      <c r="C171">
        <v>0.61619997000000004</v>
      </c>
      <c r="D171">
        <v>603.84600829999999</v>
      </c>
      <c r="E171">
        <v>1.1010999699999999</v>
      </c>
      <c r="F171">
        <v>9.9000003020963209E+37</v>
      </c>
      <c r="G171">
        <v>1.7622</v>
      </c>
      <c r="H171">
        <v>9.9000003020963209E+37</v>
      </c>
      <c r="J171" s="2">
        <f>TREND(Calibration!$A$2:$A$4,Calibration!$B$2:$B$4,C171)</f>
        <v>394.66585781792259</v>
      </c>
      <c r="K171" s="2">
        <f>TREND(Calibration!$A$2:$A$4,Calibration!$C$2:$C$4,E171)</f>
        <v>425.72826960303098</v>
      </c>
      <c r="L171" s="2">
        <f>TREND(Calibration!$A$2:$A$4,Calibration!$D$2:$D$4,G171)</f>
        <v>685.4160378017566</v>
      </c>
    </row>
    <row r="172" spans="1:12" x14ac:dyDescent="0.25">
      <c r="A172">
        <v>850091</v>
      </c>
      <c r="B172">
        <v>14.152000429999999</v>
      </c>
      <c r="C172">
        <v>0.62050002999999998</v>
      </c>
      <c r="D172">
        <v>1081.8830566399999</v>
      </c>
      <c r="E172">
        <v>1.1006</v>
      </c>
      <c r="F172">
        <v>1127.4589843700001</v>
      </c>
      <c r="G172">
        <v>1.7496999499999999</v>
      </c>
      <c r="H172">
        <v>9.9000003020963209E+37</v>
      </c>
      <c r="J172" s="2">
        <f>TREND(Calibration!$A$2:$A$4,Calibration!$B$2:$B$4,C172)</f>
        <v>397.30338917591774</v>
      </c>
      <c r="K172" s="2">
        <f>TREND(Calibration!$A$2:$A$4,Calibration!$C$2:$C$4,E172)</f>
        <v>425.52598897722498</v>
      </c>
      <c r="L172" s="2">
        <f>TREND(Calibration!$A$2:$A$4,Calibration!$D$2:$D$4,G172)</f>
        <v>680.26303019962563</v>
      </c>
    </row>
    <row r="173" spans="1:12" x14ac:dyDescent="0.25">
      <c r="A173">
        <v>855090</v>
      </c>
      <c r="B173">
        <v>14.12899971</v>
      </c>
      <c r="C173">
        <v>0.61559998999999999</v>
      </c>
      <c r="D173">
        <v>-9.9000003020963209E+37</v>
      </c>
      <c r="E173">
        <v>1.0984</v>
      </c>
      <c r="F173">
        <v>9.9000003020963209E+37</v>
      </c>
      <c r="G173">
        <v>1.7453999499999999</v>
      </c>
      <c r="H173">
        <v>9.9000003020963209E+37</v>
      </c>
      <c r="J173" s="2">
        <f>TREND(Calibration!$A$2:$A$4,Calibration!$B$2:$B$4,C173)</f>
        <v>394.29784758918851</v>
      </c>
      <c r="K173" s="2">
        <f>TREND(Calibration!$A$2:$A$4,Calibration!$C$2:$C$4,E173)</f>
        <v>424.63590081838896</v>
      </c>
      <c r="L173" s="2">
        <f>TREND(Calibration!$A$2:$A$4,Calibration!$D$2:$D$4,G173)</f>
        <v>678.49040267500266</v>
      </c>
    </row>
    <row r="174" spans="1:12" x14ac:dyDescent="0.25">
      <c r="A174">
        <v>860090</v>
      </c>
      <c r="B174">
        <v>14.09599972</v>
      </c>
      <c r="C174">
        <v>0.61400001999999998</v>
      </c>
      <c r="D174">
        <v>9.9000003020963209E+37</v>
      </c>
      <c r="E174">
        <v>1.09739995</v>
      </c>
      <c r="F174">
        <v>892.19201659999999</v>
      </c>
      <c r="G174">
        <v>1.7491999899999999</v>
      </c>
      <c r="H174">
        <v>9.9000003020963209E+37</v>
      </c>
      <c r="J174" s="2">
        <f>TREND(Calibration!$A$2:$A$4,Calibration!$B$2:$B$4,C174)</f>
        <v>393.31647266724519</v>
      </c>
      <c r="K174" s="2">
        <f>TREND(Calibration!$A$2:$A$4,Calibration!$C$2:$C$4,E174)</f>
        <v>424.23129506236899</v>
      </c>
      <c r="L174" s="2">
        <f>TREND(Calibration!$A$2:$A$4,Calibration!$D$2:$D$4,G174)</f>
        <v>680.05692720957666</v>
      </c>
    </row>
    <row r="175" spans="1:12" x14ac:dyDescent="0.25">
      <c r="A175">
        <v>865091</v>
      </c>
      <c r="B175">
        <v>14.100000380000001</v>
      </c>
      <c r="C175">
        <v>0.61830001999999995</v>
      </c>
      <c r="D175">
        <v>430.42300415</v>
      </c>
      <c r="E175">
        <v>1.08759999</v>
      </c>
      <c r="F175">
        <v>1042.6600341799999</v>
      </c>
      <c r="G175">
        <v>1.74489999</v>
      </c>
      <c r="H175">
        <v>9.9000003020963209E+37</v>
      </c>
      <c r="J175" s="2">
        <f>TREND(Calibration!$A$2:$A$4,Calibration!$B$2:$B$4,C175)</f>
        <v>395.9539672229908</v>
      </c>
      <c r="K175" s="2">
        <f>TREND(Calibration!$A$2:$A$4,Calibration!$C$2:$C$4,E175)</f>
        <v>420.26637308370226</v>
      </c>
      <c r="L175" s="2">
        <f>TREND(Calibration!$A$2:$A$4,Calibration!$D$2:$D$4,G175)</f>
        <v>678.28429968495368</v>
      </c>
    </row>
    <row r="176" spans="1:12" x14ac:dyDescent="0.25">
      <c r="A176">
        <v>870091</v>
      </c>
      <c r="B176">
        <v>14.074000359999999</v>
      </c>
      <c r="C176">
        <v>0.61400001999999998</v>
      </c>
      <c r="D176">
        <v>1142.3100585899999</v>
      </c>
      <c r="E176">
        <v>1.0865999500000001</v>
      </c>
      <c r="F176">
        <v>523.71099853999999</v>
      </c>
      <c r="G176">
        <v>1.7422000200000001</v>
      </c>
      <c r="H176">
        <v>9.9000003020963209E+37</v>
      </c>
      <c r="J176" s="2">
        <f>TREND(Calibration!$A$2:$A$4,Calibration!$B$2:$B$4,C176)</f>
        <v>393.31647266724519</v>
      </c>
      <c r="K176" s="2">
        <f>TREND(Calibration!$A$2:$A$4,Calibration!$C$2:$C$4,E176)</f>
        <v>419.86177137353764</v>
      </c>
      <c r="L176" s="2">
        <f>TREND(Calibration!$A$2:$A$4,Calibration!$D$2:$D$4,G176)</f>
        <v>677.17126686224299</v>
      </c>
    </row>
    <row r="177" spans="1:12" x14ac:dyDescent="0.25">
      <c r="A177">
        <v>875091</v>
      </c>
      <c r="B177">
        <v>13.98799992</v>
      </c>
      <c r="C177">
        <v>0.61619997000000004</v>
      </c>
      <c r="D177">
        <v>1208.8380127</v>
      </c>
      <c r="E177">
        <v>1.0849000200000001</v>
      </c>
      <c r="F177">
        <v>612.57397461000005</v>
      </c>
      <c r="G177">
        <v>1.74650002</v>
      </c>
      <c r="H177">
        <v>9.9000003020963209E+37</v>
      </c>
      <c r="J177" s="2">
        <f>TREND(Calibration!$A$2:$A$4,Calibration!$B$2:$B$4,C177)</f>
        <v>394.66585781792259</v>
      </c>
      <c r="K177" s="2">
        <f>TREND(Calibration!$A$2:$A$4,Calibration!$C$2:$C$4,E177)</f>
        <v>419.1740042990603</v>
      </c>
      <c r="L177" s="2">
        <f>TREND(Calibration!$A$2:$A$4,Calibration!$D$2:$D$4,G177)</f>
        <v>678.94389438686596</v>
      </c>
    </row>
    <row r="178" spans="1:12" x14ac:dyDescent="0.25">
      <c r="A178">
        <v>880091</v>
      </c>
      <c r="B178">
        <v>13.946000099999999</v>
      </c>
      <c r="C178">
        <v>0.61780000000000002</v>
      </c>
      <c r="D178">
        <v>242.15699767999999</v>
      </c>
      <c r="E178">
        <v>1.0854999999999999</v>
      </c>
      <c r="F178">
        <v>9.9000003020963209E+37</v>
      </c>
      <c r="G178">
        <v>1.74870002</v>
      </c>
      <c r="H178">
        <v>9.9000003020963209E+37</v>
      </c>
      <c r="J178" s="2">
        <f>TREND(Calibration!$A$2:$A$4,Calibration!$B$2:$B$4,C178)</f>
        <v>395.64726954211551</v>
      </c>
      <c r="K178" s="2">
        <f>TREND(Calibration!$A$2:$A$4,Calibration!$C$2:$C$4,E178)</f>
        <v>419.41674752339588</v>
      </c>
      <c r="L178" s="2">
        <f>TREND(Calibration!$A$2:$A$4,Calibration!$D$2:$D$4,G178)</f>
        <v>679.85082009713813</v>
      </c>
    </row>
    <row r="179" spans="1:12" x14ac:dyDescent="0.25">
      <c r="A179">
        <v>885092</v>
      </c>
      <c r="B179">
        <v>13.8579998</v>
      </c>
      <c r="C179">
        <v>0.61400001999999998</v>
      </c>
      <c r="D179">
        <v>9.9000003020963209E+37</v>
      </c>
      <c r="E179">
        <v>1.0794999599999999</v>
      </c>
      <c r="F179">
        <v>833.30603026999995</v>
      </c>
      <c r="G179">
        <v>1.76540005</v>
      </c>
      <c r="H179">
        <v>9.9000003020963209E+37</v>
      </c>
      <c r="J179" s="2">
        <f>TREND(Calibration!$A$2:$A$4,Calibration!$B$2:$B$4,C179)</f>
        <v>393.31647266724519</v>
      </c>
      <c r="K179" s="2">
        <f>TREND(Calibration!$A$2:$A$4,Calibration!$C$2:$C$4,E179)</f>
        <v>416.98921817951293</v>
      </c>
      <c r="L179" s="2">
        <f>TREND(Calibration!$A$2:$A$4,Calibration!$D$2:$D$4,G179)</f>
        <v>686.7352230831915</v>
      </c>
    </row>
    <row r="180" spans="1:12" x14ac:dyDescent="0.25">
      <c r="A180">
        <v>890090</v>
      </c>
      <c r="B180">
        <v>13.852000240000001</v>
      </c>
      <c r="C180">
        <v>0.62</v>
      </c>
      <c r="D180">
        <v>753.66101074000005</v>
      </c>
      <c r="E180">
        <v>1.0811999999999999</v>
      </c>
      <c r="F180">
        <v>843.94500731999995</v>
      </c>
      <c r="G180">
        <v>1.7595000300000001</v>
      </c>
      <c r="H180">
        <v>9.9000003020963209E+37</v>
      </c>
      <c r="J180" s="2">
        <f>TREND(Calibration!$A$2:$A$4,Calibration!$B$2:$B$4,C180)</f>
        <v>396.99668536133419</v>
      </c>
      <c r="K180" s="2">
        <f>TREND(Calibration!$A$2:$A$4,Calibration!$C$2:$C$4,E180)</f>
        <v>417.67702975839819</v>
      </c>
      <c r="L180" s="2">
        <f>TREND(Calibration!$A$2:$A$4,Calibration!$D$2:$D$4,G180)</f>
        <v>684.30300497904591</v>
      </c>
    </row>
    <row r="181" spans="1:12" x14ac:dyDescent="0.25">
      <c r="A181">
        <v>895091</v>
      </c>
      <c r="B181">
        <v>13.855999949999999</v>
      </c>
      <c r="C181">
        <v>0.61940002000000005</v>
      </c>
      <c r="D181">
        <v>779.04699706999997</v>
      </c>
      <c r="E181">
        <v>1.08280003</v>
      </c>
      <c r="F181">
        <v>599.86901854999996</v>
      </c>
      <c r="G181">
        <v>1.7556999900000001</v>
      </c>
      <c r="H181">
        <v>9.9000003020963209E+37</v>
      </c>
      <c r="J181" s="2">
        <f>TREND(Calibration!$A$2:$A$4,Calibration!$B$2:$B$4,C181)</f>
        <v>396.62867513260022</v>
      </c>
      <c r="K181" s="2">
        <f>TREND(Calibration!$A$2:$A$4,Calibration!$C$2:$C$4,E181)</f>
        <v>418.32437873875386</v>
      </c>
      <c r="L181" s="2">
        <f>TREND(Calibration!$A$2:$A$4,Calibration!$D$2:$D$4,G181)</f>
        <v>682.73648044447191</v>
      </c>
    </row>
    <row r="182" spans="1:12" x14ac:dyDescent="0.25">
      <c r="A182">
        <v>900090</v>
      </c>
      <c r="B182">
        <v>13.93799973</v>
      </c>
      <c r="C182">
        <v>0.61129999000000002</v>
      </c>
      <c r="D182">
        <v>922.40997314000003</v>
      </c>
      <c r="E182">
        <v>1.07579994</v>
      </c>
      <c r="F182">
        <v>693.27197265999996</v>
      </c>
      <c r="G182">
        <v>1.75619996</v>
      </c>
      <c r="H182">
        <v>9.9000003020963209E+37</v>
      </c>
      <c r="J182" s="2">
        <f>TREND(Calibration!$A$2:$A$4,Calibration!$B$2:$B$4,C182)</f>
        <v>391.6603530334429</v>
      </c>
      <c r="K182" s="2">
        <f>TREND(Calibration!$A$2:$A$4,Calibration!$C$2:$C$4,E182)</f>
        <v>415.49224363885094</v>
      </c>
      <c r="L182" s="2">
        <f>TREND(Calibration!$A$2:$A$4,Calibration!$D$2:$D$4,G182)</f>
        <v>682.94258755691044</v>
      </c>
    </row>
    <row r="183" spans="1:12" x14ac:dyDescent="0.25">
      <c r="A183">
        <v>905092</v>
      </c>
      <c r="B183">
        <v>13.99400043</v>
      </c>
      <c r="C183">
        <v>0.61510003000000002</v>
      </c>
      <c r="D183">
        <v>585.35400390999996</v>
      </c>
      <c r="E183">
        <v>1.07579994</v>
      </c>
      <c r="F183">
        <v>1000.29797363</v>
      </c>
      <c r="G183">
        <v>1.76269996</v>
      </c>
      <c r="H183">
        <v>9.9000003020963209E+37</v>
      </c>
      <c r="J183" s="2">
        <f>TREND(Calibration!$A$2:$A$4,Calibration!$B$2:$B$4,C183)</f>
        <v>393.99118671056283</v>
      </c>
      <c r="K183" s="2">
        <f>TREND(Calibration!$A$2:$A$4,Calibration!$C$2:$C$4,E183)</f>
        <v>415.49224363885094</v>
      </c>
      <c r="L183" s="2">
        <f>TREND(Calibration!$A$2:$A$4,Calibration!$D$2:$D$4,G183)</f>
        <v>685.62214079180558</v>
      </c>
    </row>
    <row r="184" spans="1:12" x14ac:dyDescent="0.25">
      <c r="A184">
        <v>910091</v>
      </c>
      <c r="B184">
        <v>13.989000320000001</v>
      </c>
      <c r="C184">
        <v>0.61669998999999998</v>
      </c>
      <c r="D184">
        <v>1224.1080322299999</v>
      </c>
      <c r="E184">
        <v>1.07360005</v>
      </c>
      <c r="F184">
        <v>248.86799622000001</v>
      </c>
      <c r="G184">
        <v>1.76110005</v>
      </c>
      <c r="H184">
        <v>9.9000003020963209E+37</v>
      </c>
      <c r="J184" s="2">
        <f>TREND(Calibration!$A$2:$A$4,Calibration!$B$2:$B$4,C184)</f>
        <v>394.97255549879787</v>
      </c>
      <c r="K184" s="2">
        <f>TREND(Calibration!$A$2:$A$4,Calibration!$C$2:$C$4,E184)</f>
        <v>414.6021999844229</v>
      </c>
      <c r="L184" s="2">
        <f>TREND(Calibration!$A$2:$A$4,Calibration!$D$2:$D$4,G184)</f>
        <v>684.96259555856852</v>
      </c>
    </row>
    <row r="185" spans="1:12" x14ac:dyDescent="0.25">
      <c r="A185">
        <v>915091</v>
      </c>
      <c r="B185">
        <v>13.98499966</v>
      </c>
      <c r="C185">
        <v>0.61890000000000001</v>
      </c>
      <c r="D185">
        <v>1058.4389648399999</v>
      </c>
      <c r="E185">
        <v>1.0681999900000001</v>
      </c>
      <c r="F185">
        <v>495.80200194999998</v>
      </c>
      <c r="G185">
        <v>1.76429999</v>
      </c>
      <c r="H185">
        <v>9.9000003020963209E+37</v>
      </c>
      <c r="J185" s="2">
        <f>TREND(Calibration!$A$2:$A$4,Calibration!$B$2:$B$4,C185)</f>
        <v>396.32197745172482</v>
      </c>
      <c r="K185" s="2">
        <f>TREND(Calibration!$A$2:$A$4,Calibration!$C$2:$C$4,E185)</f>
        <v>412.41741386487564</v>
      </c>
      <c r="L185" s="2">
        <f>TREND(Calibration!$A$2:$A$4,Calibration!$D$2:$D$4,G185)</f>
        <v>686.28173549371786</v>
      </c>
    </row>
    <row r="186" spans="1:12" x14ac:dyDescent="0.25">
      <c r="A186">
        <v>920091</v>
      </c>
      <c r="B186">
        <v>13.98600006</v>
      </c>
      <c r="C186">
        <v>0.61559998999999999</v>
      </c>
      <c r="D186">
        <v>679.11401366999996</v>
      </c>
      <c r="E186">
        <v>1.07089996</v>
      </c>
      <c r="F186">
        <v>673.98498534999999</v>
      </c>
      <c r="G186">
        <v>1.7665</v>
      </c>
      <c r="H186">
        <v>9.9000003020963209E+37</v>
      </c>
      <c r="J186" s="2">
        <f>TREND(Calibration!$A$2:$A$4,Calibration!$B$2:$B$4,C186)</f>
        <v>394.29784758918851</v>
      </c>
      <c r="K186" s="2">
        <f>TREND(Calibration!$A$2:$A$4,Calibration!$C$2:$C$4,E186)</f>
        <v>413.5097826495176</v>
      </c>
      <c r="L186" s="2">
        <f>TREND(Calibration!$A$2:$A$4,Calibration!$D$2:$D$4,G186)</f>
        <v>687.18866532637958</v>
      </c>
    </row>
    <row r="187" spans="1:12" x14ac:dyDescent="0.25">
      <c r="A187">
        <v>925090</v>
      </c>
      <c r="B187">
        <v>13.880000109999999</v>
      </c>
      <c r="C187">
        <v>0.61729997000000003</v>
      </c>
      <c r="D187">
        <v>623.63702393000005</v>
      </c>
      <c r="E187">
        <v>1.06659997</v>
      </c>
      <c r="F187">
        <v>680.40100098000005</v>
      </c>
      <c r="G187">
        <v>1.75839996</v>
      </c>
      <c r="H187">
        <v>9.9000003020963209E+37</v>
      </c>
      <c r="J187" s="2">
        <f>TREND(Calibration!$A$2:$A$4,Calibration!$B$2:$B$4,C187)</f>
        <v>395.3405657275319</v>
      </c>
      <c r="K187" s="2">
        <f>TREND(Calibration!$A$2:$A$4,Calibration!$C$2:$C$4,E187)</f>
        <v>411.7700689303752</v>
      </c>
      <c r="L187" s="2">
        <f>TREND(Calibration!$A$2:$A$4,Calibration!$D$2:$D$4,G187)</f>
        <v>683.8495132671826</v>
      </c>
    </row>
    <row r="188" spans="1:12" x14ac:dyDescent="0.25">
      <c r="A188">
        <v>930090</v>
      </c>
      <c r="B188">
        <v>13.838000299999999</v>
      </c>
      <c r="C188">
        <v>0.62749999999999995</v>
      </c>
      <c r="D188">
        <v>249.21200562000001</v>
      </c>
      <c r="E188">
        <v>1.06599998</v>
      </c>
      <c r="F188">
        <v>9.9000003020963209E+37</v>
      </c>
      <c r="G188">
        <v>1.7577999799999999</v>
      </c>
      <c r="H188">
        <v>9.9000003020963209E+37</v>
      </c>
      <c r="J188" s="2">
        <f>TREND(Calibration!$A$2:$A$4,Calibration!$B$2:$B$4,C188)</f>
        <v>401.59696656321603</v>
      </c>
      <c r="K188" s="2">
        <f>TREND(Calibration!$A$2:$A$4,Calibration!$C$2:$C$4,E188)</f>
        <v>411.52732166018427</v>
      </c>
      <c r="L188" s="2">
        <f>TREND(Calibration!$A$2:$A$4,Calibration!$D$2:$D$4,G188)</f>
        <v>683.60217813643305</v>
      </c>
    </row>
    <row r="189" spans="1:12" x14ac:dyDescent="0.25">
      <c r="A189">
        <v>935090</v>
      </c>
      <c r="B189">
        <v>13.82699966</v>
      </c>
      <c r="C189">
        <v>0.62370002000000002</v>
      </c>
      <c r="D189">
        <v>869.95501708999996</v>
      </c>
      <c r="E189">
        <v>1.06599998</v>
      </c>
      <c r="F189">
        <v>9.9000003020963209E+37</v>
      </c>
      <c r="G189">
        <v>1.7546000500000001</v>
      </c>
      <c r="H189">
        <v>9.9000003020963209E+37</v>
      </c>
      <c r="J189" s="2">
        <f>TREND(Calibration!$A$2:$A$4,Calibration!$B$2:$B$4,C189)</f>
        <v>399.26616968834577</v>
      </c>
      <c r="K189" s="2">
        <f>TREND(Calibration!$A$2:$A$4,Calibration!$C$2:$C$4,E189)</f>
        <v>411.52732166018427</v>
      </c>
      <c r="L189" s="2">
        <f>TREND(Calibration!$A$2:$A$4,Calibration!$D$2:$D$4,G189)</f>
        <v>682.28304232367338</v>
      </c>
    </row>
    <row r="190" spans="1:12" x14ac:dyDescent="0.25">
      <c r="A190">
        <v>940090</v>
      </c>
      <c r="B190">
        <v>13.833000180000001</v>
      </c>
      <c r="C190">
        <v>0.62429999999999997</v>
      </c>
      <c r="D190">
        <v>1027.6359863299999</v>
      </c>
      <c r="E190">
        <v>1.06120002</v>
      </c>
      <c r="F190">
        <v>9.9000003020963209E+37</v>
      </c>
      <c r="G190">
        <v>1.75680006</v>
      </c>
      <c r="H190">
        <v>9.9000003020963209E+37</v>
      </c>
      <c r="J190" s="2">
        <f>TREND(Calibration!$A$2:$A$4,Calibration!$B$2:$B$4,C190)</f>
        <v>399.63417991707979</v>
      </c>
      <c r="K190" s="2">
        <f>TREND(Calibration!$A$2:$A$4,Calibration!$C$2:$C$4,E190)</f>
        <v>409.58532731523587</v>
      </c>
      <c r="L190" s="2">
        <f>TREND(Calibration!$A$2:$A$4,Calibration!$D$2:$D$4,G190)</f>
        <v>683.1899721563351</v>
      </c>
    </row>
    <row r="191" spans="1:12" x14ac:dyDescent="0.25">
      <c r="A191">
        <v>945090</v>
      </c>
      <c r="B191">
        <v>13.86200047</v>
      </c>
      <c r="C191">
        <v>0.62429999999999997</v>
      </c>
      <c r="D191">
        <v>809.30798340000001</v>
      </c>
      <c r="E191">
        <v>1.0633000100000001</v>
      </c>
      <c r="F191">
        <v>9.9000003020963209E+37</v>
      </c>
      <c r="G191">
        <v>1.7595000300000001</v>
      </c>
      <c r="H191">
        <v>9.9000003020963209E+37</v>
      </c>
      <c r="J191" s="2">
        <f>TREND(Calibration!$A$2:$A$4,Calibration!$B$2:$B$4,C191)</f>
        <v>399.63417991707979</v>
      </c>
      <c r="K191" s="2">
        <f>TREND(Calibration!$A$2:$A$4,Calibration!$C$2:$C$4,E191)</f>
        <v>410.43495287554225</v>
      </c>
      <c r="L191" s="2">
        <f>TREND(Calibration!$A$2:$A$4,Calibration!$D$2:$D$4,G191)</f>
        <v>684.30300497904591</v>
      </c>
    </row>
    <row r="192" spans="1:12" x14ac:dyDescent="0.25">
      <c r="A192">
        <v>950090</v>
      </c>
      <c r="B192">
        <v>13.93700027</v>
      </c>
      <c r="C192">
        <v>0.62319999999999998</v>
      </c>
      <c r="D192">
        <v>922.84197998000002</v>
      </c>
      <c r="E192">
        <v>1.06120002</v>
      </c>
      <c r="F192">
        <v>9.9000003020963209E+37</v>
      </c>
      <c r="G192">
        <v>1.75680006</v>
      </c>
      <c r="H192">
        <v>9.9000003020963209E+37</v>
      </c>
      <c r="J192" s="2">
        <f>TREND(Calibration!$A$2:$A$4,Calibration!$B$2:$B$4,C192)</f>
        <v>398.95947200747042</v>
      </c>
      <c r="K192" s="2">
        <f>TREND(Calibration!$A$2:$A$4,Calibration!$C$2:$C$4,E192)</f>
        <v>409.58532731523587</v>
      </c>
      <c r="L192" s="2">
        <f>TREND(Calibration!$A$2:$A$4,Calibration!$D$2:$D$4,G192)</f>
        <v>683.1899721563351</v>
      </c>
    </row>
    <row r="193" spans="1:12" x14ac:dyDescent="0.25">
      <c r="A193">
        <v>955091</v>
      </c>
      <c r="B193">
        <v>14.04300022</v>
      </c>
      <c r="C193">
        <v>0.61940002000000005</v>
      </c>
      <c r="D193">
        <v>9.9000003020963209E+37</v>
      </c>
      <c r="E193">
        <v>1.06120002</v>
      </c>
      <c r="F193">
        <v>713.69000243999994</v>
      </c>
      <c r="G193">
        <v>1.75619996</v>
      </c>
      <c r="H193">
        <v>9.9000003020963209E+37</v>
      </c>
      <c r="J193" s="2">
        <f>TREND(Calibration!$A$2:$A$4,Calibration!$B$2:$B$4,C193)</f>
        <v>396.62867513260022</v>
      </c>
      <c r="K193" s="2">
        <f>TREND(Calibration!$A$2:$A$4,Calibration!$C$2:$C$4,E193)</f>
        <v>409.58532731523587</v>
      </c>
      <c r="L193" s="2">
        <f>TREND(Calibration!$A$2:$A$4,Calibration!$D$2:$D$4,G193)</f>
        <v>682.94258755691044</v>
      </c>
    </row>
    <row r="194" spans="1:12" x14ac:dyDescent="0.25">
      <c r="A194">
        <v>960090</v>
      </c>
      <c r="B194">
        <v>14.118000029999999</v>
      </c>
      <c r="C194">
        <v>0.62159997</v>
      </c>
      <c r="D194">
        <v>1293.67700195</v>
      </c>
      <c r="E194">
        <v>1.06120002</v>
      </c>
      <c r="F194">
        <v>464.74499512</v>
      </c>
      <c r="G194">
        <v>1.75349998</v>
      </c>
      <c r="H194">
        <v>9.9000003020963209E+37</v>
      </c>
      <c r="J194" s="2">
        <f>TREND(Calibration!$A$2:$A$4,Calibration!$B$2:$B$4,C194)</f>
        <v>397.9780602832775</v>
      </c>
      <c r="K194" s="2">
        <f>TREND(Calibration!$A$2:$A$4,Calibration!$C$2:$C$4,E194)</f>
        <v>409.58532731523587</v>
      </c>
      <c r="L194" s="2">
        <f>TREND(Calibration!$A$2:$A$4,Calibration!$D$2:$D$4,G194)</f>
        <v>681.82955061181008</v>
      </c>
    </row>
    <row r="195" spans="1:12" x14ac:dyDescent="0.25">
      <c r="A195">
        <v>965090</v>
      </c>
      <c r="B195">
        <v>14.10499954</v>
      </c>
      <c r="C195">
        <v>0.62159997</v>
      </c>
      <c r="D195">
        <v>9.9000003020963209E+37</v>
      </c>
      <c r="E195">
        <v>1.0585000499999999</v>
      </c>
      <c r="F195">
        <v>-50.937000269999999</v>
      </c>
      <c r="G195">
        <v>1.74810004</v>
      </c>
      <c r="H195">
        <v>9.9000003020963209E+37</v>
      </c>
      <c r="J195" s="2">
        <f>TREND(Calibration!$A$2:$A$4,Calibration!$B$2:$B$4,C195)</f>
        <v>397.9780602832775</v>
      </c>
      <c r="K195" s="2">
        <f>TREND(Calibration!$A$2:$A$4,Calibration!$C$2:$C$4,E195)</f>
        <v>408.4929585305938</v>
      </c>
      <c r="L195" s="2">
        <f>TREND(Calibration!$A$2:$A$4,Calibration!$D$2:$D$4,G195)</f>
        <v>679.60348496638846</v>
      </c>
    </row>
    <row r="196" spans="1:12" x14ac:dyDescent="0.25">
      <c r="A196">
        <v>970091</v>
      </c>
      <c r="B196">
        <v>14.1079998</v>
      </c>
      <c r="C196">
        <v>0.62</v>
      </c>
      <c r="D196">
        <v>1361.91894531</v>
      </c>
      <c r="E196">
        <v>1.05739999</v>
      </c>
      <c r="F196">
        <v>-9.9000003020963209E+37</v>
      </c>
      <c r="G196">
        <v>1.7546000500000001</v>
      </c>
      <c r="H196">
        <v>9.9000003020963209E+37</v>
      </c>
      <c r="J196" s="2">
        <f>TREND(Calibration!$A$2:$A$4,Calibration!$B$2:$B$4,C196)</f>
        <v>396.99668536133419</v>
      </c>
      <c r="K196" s="2">
        <f>TREND(Calibration!$A$2:$A$4,Calibration!$C$2:$C$4,E196)</f>
        <v>408.04789017604418</v>
      </c>
      <c r="L196" s="2">
        <f>TREND(Calibration!$A$2:$A$4,Calibration!$D$2:$D$4,G196)</f>
        <v>682.28304232367338</v>
      </c>
    </row>
    <row r="197" spans="1:12" x14ac:dyDescent="0.25">
      <c r="A197">
        <v>975090</v>
      </c>
      <c r="B197">
        <v>14.1079998</v>
      </c>
      <c r="C197">
        <v>0.61830001999999995</v>
      </c>
      <c r="D197">
        <v>1152.7120361299999</v>
      </c>
      <c r="E197">
        <v>1.05519998</v>
      </c>
      <c r="F197">
        <v>-9.9000003020963209E+37</v>
      </c>
      <c r="G197">
        <v>1.7491999899999999</v>
      </c>
      <c r="H197">
        <v>9.9000003020963209E+37</v>
      </c>
      <c r="J197" s="2">
        <f>TREND(Calibration!$A$2:$A$4,Calibration!$B$2:$B$4,C197)</f>
        <v>395.9539672229908</v>
      </c>
      <c r="K197" s="2">
        <f>TREND(Calibration!$A$2:$A$4,Calibration!$C$2:$C$4,E197)</f>
        <v>407.15779797135292</v>
      </c>
      <c r="L197" s="2">
        <f>TREND(Calibration!$A$2:$A$4,Calibration!$D$2:$D$4,G197)</f>
        <v>680.05692720957666</v>
      </c>
    </row>
    <row r="198" spans="1:12" x14ac:dyDescent="0.25">
      <c r="A198">
        <v>980090</v>
      </c>
      <c r="B198">
        <v>14.085000040000001</v>
      </c>
      <c r="C198">
        <v>0.62370002000000002</v>
      </c>
      <c r="D198">
        <v>1243.06604004</v>
      </c>
      <c r="E198">
        <v>1.05630004</v>
      </c>
      <c r="F198">
        <v>-9.9000003020963209E+37</v>
      </c>
      <c r="G198">
        <v>1.75300002</v>
      </c>
      <c r="H198">
        <v>9.9000003020963209E+37</v>
      </c>
      <c r="J198" s="2">
        <f>TREND(Calibration!$A$2:$A$4,Calibration!$B$2:$B$4,C198)</f>
        <v>399.26616968834577</v>
      </c>
      <c r="K198" s="2">
        <f>TREND(Calibration!$A$2:$A$4,Calibration!$C$2:$C$4,E198)</f>
        <v>407.60286632590254</v>
      </c>
      <c r="L198" s="2">
        <f>TREND(Calibration!$A$2:$A$4,Calibration!$D$2:$D$4,G198)</f>
        <v>681.6234476217611</v>
      </c>
    </row>
    <row r="199" spans="1:12" x14ac:dyDescent="0.25">
      <c r="A199">
        <v>985090</v>
      </c>
      <c r="B199">
        <v>14.071999549999999</v>
      </c>
      <c r="C199">
        <v>0.62050002999999998</v>
      </c>
      <c r="D199">
        <v>1280.2430419899999</v>
      </c>
      <c r="E199">
        <v>1.05630004</v>
      </c>
      <c r="F199">
        <v>-61.640998840000002</v>
      </c>
      <c r="G199">
        <v>1.75300002</v>
      </c>
      <c r="H199">
        <v>9.9000003020963209E+37</v>
      </c>
      <c r="J199" s="2">
        <f>TREND(Calibration!$A$2:$A$4,Calibration!$B$2:$B$4,C199)</f>
        <v>397.30338917591774</v>
      </c>
      <c r="K199" s="2">
        <f>TREND(Calibration!$A$2:$A$4,Calibration!$C$2:$C$4,E199)</f>
        <v>407.60286632590254</v>
      </c>
      <c r="L199" s="2">
        <f>TREND(Calibration!$A$2:$A$4,Calibration!$D$2:$D$4,G199)</f>
        <v>681.6234476217611</v>
      </c>
    </row>
    <row r="200" spans="1:12" x14ac:dyDescent="0.25">
      <c r="A200">
        <v>990090</v>
      </c>
      <c r="B200">
        <v>14.13399982</v>
      </c>
      <c r="C200">
        <v>0.62699996999999996</v>
      </c>
      <c r="D200">
        <v>511.21899414000001</v>
      </c>
      <c r="E200">
        <v>1.0547000200000001</v>
      </c>
      <c r="F200">
        <v>509.82101440000002</v>
      </c>
      <c r="G200">
        <v>1.7491999899999999</v>
      </c>
      <c r="H200">
        <v>9.9000003020963209E+37</v>
      </c>
      <c r="J200" s="2">
        <f>TREND(Calibration!$A$2:$A$4,Calibration!$B$2:$B$4,C200)</f>
        <v>401.29026274863241</v>
      </c>
      <c r="K200" s="2">
        <f>TREND(Calibration!$A$2:$A$4,Calibration!$C$2:$C$4,E200)</f>
        <v>406.95552139140216</v>
      </c>
      <c r="L200" s="2">
        <f>TREND(Calibration!$A$2:$A$4,Calibration!$D$2:$D$4,G200)</f>
        <v>680.05692720957666</v>
      </c>
    </row>
    <row r="201" spans="1:12" x14ac:dyDescent="0.25">
      <c r="A201">
        <v>995102</v>
      </c>
      <c r="B201">
        <v>14.18599987</v>
      </c>
      <c r="C201">
        <v>0.62159997</v>
      </c>
      <c r="D201">
        <v>9.9000003020963209E+37</v>
      </c>
      <c r="E201">
        <v>1.05630004</v>
      </c>
      <c r="F201">
        <v>596.09802246000004</v>
      </c>
      <c r="G201">
        <v>1.7453999499999999</v>
      </c>
      <c r="H201">
        <v>9.9000003020963209E+37</v>
      </c>
      <c r="J201" s="2">
        <f>TREND(Calibration!$A$2:$A$4,Calibration!$B$2:$B$4,C201)</f>
        <v>397.9780602832775</v>
      </c>
      <c r="K201" s="2">
        <f>TREND(Calibration!$A$2:$A$4,Calibration!$C$2:$C$4,E201)</f>
        <v>407.60286632590254</v>
      </c>
      <c r="L201" s="2">
        <f>TREND(Calibration!$A$2:$A$4,Calibration!$D$2:$D$4,G201)</f>
        <v>678.49040267500266</v>
      </c>
    </row>
    <row r="202" spans="1:12" x14ac:dyDescent="0.25">
      <c r="A202">
        <v>1000091</v>
      </c>
      <c r="B202">
        <v>14.319000239999999</v>
      </c>
      <c r="C202">
        <v>0.62589996999999997</v>
      </c>
      <c r="D202">
        <v>1132.6879882799999</v>
      </c>
      <c r="E202">
        <v>1.0508999800000001</v>
      </c>
      <c r="F202">
        <v>885.79302978999999</v>
      </c>
      <c r="G202">
        <v>1.7460000499999999</v>
      </c>
      <c r="H202">
        <v>9.9000003020963209E+37</v>
      </c>
      <c r="J202" s="2">
        <f>TREND(Calibration!$A$2:$A$4,Calibration!$B$2:$B$4,C202)</f>
        <v>400.6155548390231</v>
      </c>
      <c r="K202" s="2">
        <f>TREND(Calibration!$A$2:$A$4,Calibration!$C$2:$C$4,E202)</f>
        <v>405.41808020635528</v>
      </c>
      <c r="L202" s="2">
        <f>TREND(Calibration!$A$2:$A$4,Calibration!$D$2:$D$4,G202)</f>
        <v>678.73778727442732</v>
      </c>
    </row>
    <row r="203" spans="1:12" x14ac:dyDescent="0.25">
      <c r="A203">
        <v>1005091</v>
      </c>
      <c r="B203">
        <v>14.37100029</v>
      </c>
      <c r="C203">
        <v>0.63239997999999997</v>
      </c>
      <c r="D203">
        <v>9.9000003020963209E+37</v>
      </c>
      <c r="E203">
        <v>1.0504000200000001</v>
      </c>
      <c r="F203">
        <v>-9.9000003020963209E+37</v>
      </c>
      <c r="G203">
        <v>1.7491999899999999</v>
      </c>
      <c r="H203">
        <v>9.9000003020963209E+37</v>
      </c>
      <c r="J203" s="2">
        <f>TREND(Calibration!$A$2:$A$4,Calibration!$B$2:$B$4,C203)</f>
        <v>404.60247134769565</v>
      </c>
      <c r="K203" s="2">
        <f>TREND(Calibration!$A$2:$A$4,Calibration!$C$2:$C$4,E203)</f>
        <v>405.21580362640452</v>
      </c>
      <c r="L203" s="2">
        <f>TREND(Calibration!$A$2:$A$4,Calibration!$D$2:$D$4,G203)</f>
        <v>680.05692720957666</v>
      </c>
    </row>
    <row r="204" spans="1:12" x14ac:dyDescent="0.25">
      <c r="A204">
        <v>1010090</v>
      </c>
      <c r="B204">
        <v>14.5</v>
      </c>
      <c r="C204">
        <v>0.63779998000000004</v>
      </c>
      <c r="D204">
        <v>895.72900390999996</v>
      </c>
      <c r="E204">
        <v>1.0508999800000001</v>
      </c>
      <c r="F204">
        <v>464.53100585999999</v>
      </c>
      <c r="G204">
        <v>1.74650002</v>
      </c>
      <c r="H204">
        <v>9.9000003020963209E+37</v>
      </c>
      <c r="J204" s="2">
        <f>TREND(Calibration!$A$2:$A$4,Calibration!$B$2:$B$4,C204)</f>
        <v>407.91467381305068</v>
      </c>
      <c r="K204" s="2">
        <f>TREND(Calibration!$A$2:$A$4,Calibration!$C$2:$C$4,E204)</f>
        <v>405.41808020635528</v>
      </c>
      <c r="L204" s="2">
        <f>TREND(Calibration!$A$2:$A$4,Calibration!$D$2:$D$4,G204)</f>
        <v>678.94389438686596</v>
      </c>
    </row>
    <row r="205" spans="1:12" x14ac:dyDescent="0.25">
      <c r="A205">
        <v>1015102</v>
      </c>
      <c r="B205">
        <v>14.54300022</v>
      </c>
      <c r="C205">
        <v>0.64099996999999997</v>
      </c>
      <c r="D205">
        <v>772.41802978999999</v>
      </c>
      <c r="E205">
        <v>1.0514999599999999</v>
      </c>
      <c r="F205">
        <v>533.91802978999999</v>
      </c>
      <c r="G205">
        <v>1.7577999799999999</v>
      </c>
      <c r="H205">
        <v>9.9000003020963209E+37</v>
      </c>
      <c r="J205" s="2">
        <f>TREND(Calibration!$A$2:$A$4,Calibration!$B$2:$B$4,C205)</f>
        <v>409.87745432547865</v>
      </c>
      <c r="K205" s="2">
        <f>TREND(Calibration!$A$2:$A$4,Calibration!$C$2:$C$4,E205)</f>
        <v>405.66082343069087</v>
      </c>
      <c r="L205" s="2">
        <f>TREND(Calibration!$A$2:$A$4,Calibration!$D$2:$D$4,G205)</f>
        <v>683.60217813643305</v>
      </c>
    </row>
    <row r="206" spans="1:12" x14ac:dyDescent="0.25">
      <c r="A206">
        <v>1020091</v>
      </c>
      <c r="B206">
        <v>14.536000250000001</v>
      </c>
      <c r="C206">
        <v>0.63889998000000003</v>
      </c>
      <c r="D206">
        <v>9.9000003020963209E+37</v>
      </c>
      <c r="E206">
        <v>1.05200005</v>
      </c>
      <c r="F206">
        <v>249.55999756</v>
      </c>
      <c r="G206">
        <v>1.7599999900000001</v>
      </c>
      <c r="H206">
        <v>9.9000003020963209E+37</v>
      </c>
      <c r="J206" s="2">
        <f>TREND(Calibration!$A$2:$A$4,Calibration!$B$2:$B$4,C206)</f>
        <v>408.58938172265999</v>
      </c>
      <c r="K206" s="2">
        <f>TREND(Calibration!$A$2:$A$4,Calibration!$C$2:$C$4,E206)</f>
        <v>405.86315260676008</v>
      </c>
      <c r="L206" s="2">
        <f>TREND(Calibration!$A$2:$A$4,Calibration!$D$2:$D$4,G206)</f>
        <v>684.50910796909488</v>
      </c>
    </row>
    <row r="207" spans="1:12" x14ac:dyDescent="0.25">
      <c r="A207">
        <v>1025091</v>
      </c>
      <c r="B207">
        <v>14.571999549999999</v>
      </c>
      <c r="C207">
        <v>0.63450002999999999</v>
      </c>
      <c r="D207">
        <v>952.85101318</v>
      </c>
      <c r="E207">
        <v>1.0508999800000001</v>
      </c>
      <c r="F207">
        <v>556.53497314000003</v>
      </c>
      <c r="G207">
        <v>1.75839996</v>
      </c>
      <c r="H207">
        <v>9.9000003020963209E+37</v>
      </c>
      <c r="J207" s="2">
        <f>TREND(Calibration!$A$2:$A$4,Calibration!$B$2:$B$4,C207)</f>
        <v>405.89058075276398</v>
      </c>
      <c r="K207" s="2">
        <f>TREND(Calibration!$A$2:$A$4,Calibration!$C$2:$C$4,E207)</f>
        <v>405.41808020635528</v>
      </c>
      <c r="L207" s="2">
        <f>TREND(Calibration!$A$2:$A$4,Calibration!$D$2:$D$4,G207)</f>
        <v>683.8495132671826</v>
      </c>
    </row>
    <row r="208" spans="1:12" x14ac:dyDescent="0.25">
      <c r="A208">
        <v>1030090</v>
      </c>
      <c r="B208">
        <v>14.61699963</v>
      </c>
      <c r="C208">
        <v>0.64209998000000001</v>
      </c>
      <c r="D208">
        <v>816.01000977000001</v>
      </c>
      <c r="E208">
        <v>1.05309999</v>
      </c>
      <c r="F208">
        <v>480.61999512</v>
      </c>
      <c r="G208">
        <v>1.75300002</v>
      </c>
      <c r="H208">
        <v>9.9000003020963209E+37</v>
      </c>
      <c r="J208" s="2">
        <f>TREND(Calibration!$A$2:$A$4,Calibration!$B$2:$B$4,C208)</f>
        <v>410.55216836879629</v>
      </c>
      <c r="K208" s="2">
        <f>TREND(Calibration!$A$2:$A$4,Calibration!$C$2:$C$4,E208)</f>
        <v>406.30817241104654</v>
      </c>
      <c r="L208" s="2">
        <f>TREND(Calibration!$A$2:$A$4,Calibration!$D$2:$D$4,G208)</f>
        <v>681.6234476217611</v>
      </c>
    </row>
    <row r="209" spans="1:12" x14ac:dyDescent="0.25">
      <c r="A209">
        <v>1035090</v>
      </c>
      <c r="B209">
        <v>14.71800041</v>
      </c>
      <c r="C209">
        <v>0.64639997000000005</v>
      </c>
      <c r="D209">
        <v>1200.01293945</v>
      </c>
      <c r="E209">
        <v>1.05200005</v>
      </c>
      <c r="F209">
        <v>1014.24200439</v>
      </c>
      <c r="G209">
        <v>1.7496999499999999</v>
      </c>
      <c r="H209">
        <v>9.9000003020963209E+37</v>
      </c>
      <c r="J209" s="2">
        <f>TREND(Calibration!$A$2:$A$4,Calibration!$B$2:$B$4,C209)</f>
        <v>413.18965679083362</v>
      </c>
      <c r="K209" s="2">
        <f>TREND(Calibration!$A$2:$A$4,Calibration!$C$2:$C$4,E209)</f>
        <v>405.86315260676008</v>
      </c>
      <c r="L209" s="2">
        <f>TREND(Calibration!$A$2:$A$4,Calibration!$D$2:$D$4,G209)</f>
        <v>680.26303019962563</v>
      </c>
    </row>
    <row r="210" spans="1:12" x14ac:dyDescent="0.25">
      <c r="A210">
        <v>1040090</v>
      </c>
      <c r="B210">
        <v>14.79899979</v>
      </c>
      <c r="C210">
        <v>0.64429997999999999</v>
      </c>
      <c r="D210">
        <v>1191.48706055</v>
      </c>
      <c r="E210">
        <v>1.0547000200000001</v>
      </c>
      <c r="F210">
        <v>781.84698486000002</v>
      </c>
      <c r="G210">
        <v>1.7475999600000001</v>
      </c>
      <c r="H210">
        <v>9.9000003020963209E+37</v>
      </c>
      <c r="J210" s="2">
        <f>TREND(Calibration!$A$2:$A$4,Calibration!$B$2:$B$4,C210)</f>
        <v>411.90158418801497</v>
      </c>
      <c r="K210" s="2">
        <f>TREND(Calibration!$A$2:$A$4,Calibration!$C$2:$C$4,E210)</f>
        <v>406.95552139140216</v>
      </c>
      <c r="L210" s="2">
        <f>TREND(Calibration!$A$2:$A$4,Calibration!$D$2:$D$4,G210)</f>
        <v>679.39733250766449</v>
      </c>
    </row>
    <row r="211" spans="1:12" x14ac:dyDescent="0.25">
      <c r="A211">
        <v>1045090</v>
      </c>
      <c r="B211">
        <v>14.885999679999999</v>
      </c>
      <c r="C211">
        <v>0.64160001</v>
      </c>
      <c r="D211">
        <v>9.9000003020963209E+37</v>
      </c>
      <c r="E211">
        <v>1.0585000499999999</v>
      </c>
      <c r="F211">
        <v>692.55200194999998</v>
      </c>
      <c r="G211">
        <v>1.74380004</v>
      </c>
      <c r="H211">
        <v>9.9000003020963209E+37</v>
      </c>
      <c r="J211" s="2">
        <f>TREND(Calibration!$A$2:$A$4,Calibration!$B$2:$B$4,C211)</f>
        <v>410.24550135646228</v>
      </c>
      <c r="K211" s="2">
        <f>TREND(Calibration!$A$2:$A$4,Calibration!$C$2:$C$4,E211)</f>
        <v>408.4929585305938</v>
      </c>
      <c r="L211" s="2">
        <f>TREND(Calibration!$A$2:$A$4,Calibration!$D$2:$D$4,G211)</f>
        <v>677.83085744176549</v>
      </c>
    </row>
    <row r="212" spans="1:12" x14ac:dyDescent="0.25">
      <c r="A212">
        <v>1050087</v>
      </c>
      <c r="B212">
        <v>15.07499981</v>
      </c>
      <c r="C212">
        <v>0.64370000000000005</v>
      </c>
      <c r="D212">
        <v>907.43298340000001</v>
      </c>
      <c r="E212">
        <v>1.0525000099999999</v>
      </c>
      <c r="F212">
        <v>736.07202147999999</v>
      </c>
      <c r="G212">
        <v>1.74650002</v>
      </c>
      <c r="H212">
        <v>9.9000003020963209E+37</v>
      </c>
      <c r="J212" s="2">
        <f>TREND(Calibration!$A$2:$A$4,Calibration!$B$2:$B$4,C212)</f>
        <v>411.53357395928094</v>
      </c>
      <c r="K212" s="2">
        <f>TREND(Calibration!$A$2:$A$4,Calibration!$C$2:$C$4,E212)</f>
        <v>406.06542918671084</v>
      </c>
      <c r="L212" s="2">
        <f>TREND(Calibration!$A$2:$A$4,Calibration!$D$2:$D$4,G212)</f>
        <v>678.94389438686596</v>
      </c>
    </row>
    <row r="213" spans="1:12" x14ac:dyDescent="0.25">
      <c r="A213">
        <v>1055088</v>
      </c>
      <c r="B213">
        <v>15.20100021</v>
      </c>
      <c r="C213">
        <v>0.64590000999999997</v>
      </c>
      <c r="D213">
        <v>384.10998534999999</v>
      </c>
      <c r="E213">
        <v>1.0547000200000001</v>
      </c>
      <c r="F213">
        <v>974.75897216999999</v>
      </c>
      <c r="G213">
        <v>1.7379000200000001</v>
      </c>
      <c r="H213">
        <v>9.9000003020963209E+37</v>
      </c>
      <c r="J213" s="2">
        <f>TREND(Calibration!$A$2:$A$4,Calibration!$B$2:$B$4,C213)</f>
        <v>412.88299591220789</v>
      </c>
      <c r="K213" s="2">
        <f>TREND(Calibration!$A$2:$A$4,Calibration!$C$2:$C$4,E213)</f>
        <v>406.95552139140216</v>
      </c>
      <c r="L213" s="2">
        <f>TREND(Calibration!$A$2:$A$4,Calibration!$D$2:$D$4,G213)</f>
        <v>675.39863933762001</v>
      </c>
    </row>
    <row r="214" spans="1:12" x14ac:dyDescent="0.25">
      <c r="A214">
        <v>1060087</v>
      </c>
      <c r="B214">
        <v>15.26299953</v>
      </c>
      <c r="C214">
        <v>0.64749997999999997</v>
      </c>
      <c r="D214">
        <v>954.25</v>
      </c>
      <c r="E214">
        <v>1.05309999</v>
      </c>
      <c r="F214">
        <v>833.33697510000002</v>
      </c>
      <c r="G214">
        <v>1.7361999800000001</v>
      </c>
      <c r="H214">
        <v>9.9000003020963209E+37</v>
      </c>
      <c r="J214" s="2">
        <f>TREND(Calibration!$A$2:$A$4,Calibration!$B$2:$B$4,C214)</f>
        <v>413.8643708341512</v>
      </c>
      <c r="K214" s="2">
        <f>TREND(Calibration!$A$2:$A$4,Calibration!$C$2:$C$4,E214)</f>
        <v>406.30817241104654</v>
      </c>
      <c r="L214" s="2">
        <f>TREND(Calibration!$A$2:$A$4,Calibration!$D$2:$D$4,G214)</f>
        <v>674.69781661739671</v>
      </c>
    </row>
    <row r="215" spans="1:12" x14ac:dyDescent="0.25">
      <c r="A215">
        <v>1065088</v>
      </c>
      <c r="B215">
        <v>15.295000079999999</v>
      </c>
      <c r="C215">
        <v>0.64529996999999995</v>
      </c>
      <c r="D215">
        <v>746.99298095999995</v>
      </c>
      <c r="E215">
        <v>1.05200005</v>
      </c>
      <c r="F215">
        <v>553.16198729999996</v>
      </c>
      <c r="G215">
        <v>1.7330000400000001</v>
      </c>
      <c r="H215">
        <v>9.9000003020963209E+37</v>
      </c>
      <c r="J215" s="2">
        <f>TREND(Calibration!$A$2:$A$4,Calibration!$B$2:$B$4,C215)</f>
        <v>412.51494888122426</v>
      </c>
      <c r="K215" s="2">
        <f>TREND(Calibration!$A$2:$A$4,Calibration!$C$2:$C$4,E215)</f>
        <v>405.86315260676008</v>
      </c>
      <c r="L215" s="2">
        <f>TREND(Calibration!$A$2:$A$4,Calibration!$D$2:$D$4,G215)</f>
        <v>673.37867668224737</v>
      </c>
    </row>
    <row r="216" spans="1:12" x14ac:dyDescent="0.25">
      <c r="A216">
        <v>1070087</v>
      </c>
      <c r="B216">
        <v>15.26299953</v>
      </c>
      <c r="C216">
        <v>0.64639997000000005</v>
      </c>
      <c r="D216">
        <v>1166.1729736299999</v>
      </c>
      <c r="E216">
        <v>1.05359995</v>
      </c>
      <c r="F216">
        <v>724.37298583999996</v>
      </c>
      <c r="G216">
        <v>1.7335</v>
      </c>
      <c r="H216">
        <v>9.9000003020963209E+37</v>
      </c>
      <c r="J216" s="2">
        <f>TREND(Calibration!$A$2:$A$4,Calibration!$B$2:$B$4,C216)</f>
        <v>413.18965679083362</v>
      </c>
      <c r="K216" s="2">
        <f>TREND(Calibration!$A$2:$A$4,Calibration!$C$2:$C$4,E216)</f>
        <v>406.51044899099725</v>
      </c>
      <c r="L216" s="2">
        <f>TREND(Calibration!$A$2:$A$4,Calibration!$D$2:$D$4,G216)</f>
        <v>673.58477967229635</v>
      </c>
    </row>
    <row r="217" spans="1:12" x14ac:dyDescent="0.25">
      <c r="A217">
        <v>1075087</v>
      </c>
      <c r="B217">
        <v>15.239999770000001</v>
      </c>
      <c r="C217">
        <v>0.64969999</v>
      </c>
      <c r="D217">
        <v>9.9000003020963209E+37</v>
      </c>
      <c r="E217">
        <v>1.0514999599999999</v>
      </c>
      <c r="F217">
        <v>450.14199829</v>
      </c>
      <c r="G217">
        <v>1.7335</v>
      </c>
      <c r="H217">
        <v>9.9000003020963209E+37</v>
      </c>
      <c r="J217" s="2">
        <f>TREND(Calibration!$A$2:$A$4,Calibration!$B$2:$B$4,C217)</f>
        <v>415.21379278707821</v>
      </c>
      <c r="K217" s="2">
        <f>TREND(Calibration!$A$2:$A$4,Calibration!$C$2:$C$4,E217)</f>
        <v>405.66082343069087</v>
      </c>
      <c r="L217" s="2">
        <f>TREND(Calibration!$A$2:$A$4,Calibration!$D$2:$D$4,G217)</f>
        <v>673.58477967229635</v>
      </c>
    </row>
    <row r="218" spans="1:12" x14ac:dyDescent="0.25">
      <c r="A218">
        <v>1080100</v>
      </c>
      <c r="B218">
        <v>15.22399998</v>
      </c>
      <c r="C218">
        <v>0.64859997999999996</v>
      </c>
      <c r="D218">
        <v>1020.61798096</v>
      </c>
      <c r="E218">
        <v>1.05359995</v>
      </c>
      <c r="F218">
        <v>594.90997314000003</v>
      </c>
      <c r="G218">
        <v>1.73459995</v>
      </c>
      <c r="H218">
        <v>9.9000003020963209E+37</v>
      </c>
      <c r="J218" s="2">
        <f>TREND(Calibration!$A$2:$A$4,Calibration!$B$2:$B$4,C218)</f>
        <v>414.53907874376057</v>
      </c>
      <c r="K218" s="2">
        <f>TREND(Calibration!$A$2:$A$4,Calibration!$C$2:$C$4,E218)</f>
        <v>406.51044899099725</v>
      </c>
      <c r="L218" s="2">
        <f>TREND(Calibration!$A$2:$A$4,Calibration!$D$2:$D$4,G218)</f>
        <v>674.03822191548443</v>
      </c>
    </row>
    <row r="219" spans="1:12" x14ac:dyDescent="0.25">
      <c r="A219">
        <v>1085087</v>
      </c>
      <c r="B219">
        <v>15.208000180000001</v>
      </c>
      <c r="C219">
        <v>0.64859997999999996</v>
      </c>
      <c r="D219">
        <v>9.9000003020963209E+37</v>
      </c>
      <c r="E219">
        <v>1.0525000099999999</v>
      </c>
      <c r="F219">
        <v>-9.9000003020963209E+37</v>
      </c>
      <c r="G219">
        <v>1.7361999800000001</v>
      </c>
      <c r="H219">
        <v>9.9000003020963209E+37</v>
      </c>
      <c r="J219" s="2">
        <f>TREND(Calibration!$A$2:$A$4,Calibration!$B$2:$B$4,C219)</f>
        <v>414.53907874376057</v>
      </c>
      <c r="K219" s="2">
        <f>TREND(Calibration!$A$2:$A$4,Calibration!$C$2:$C$4,E219)</f>
        <v>406.06542918671084</v>
      </c>
      <c r="L219" s="2">
        <f>TREND(Calibration!$A$2:$A$4,Calibration!$D$2:$D$4,G219)</f>
        <v>674.69781661739671</v>
      </c>
    </row>
    <row r="220" spans="1:12" x14ac:dyDescent="0.25">
      <c r="A220">
        <v>1090087</v>
      </c>
      <c r="B220">
        <v>15.27600002</v>
      </c>
      <c r="C220">
        <v>0.63779998000000004</v>
      </c>
      <c r="D220">
        <v>1168.9670410199999</v>
      </c>
      <c r="E220">
        <v>1.0542000499999999</v>
      </c>
      <c r="F220">
        <v>363.14599608999998</v>
      </c>
      <c r="G220">
        <v>1.74269998</v>
      </c>
      <c r="H220">
        <v>9.9000003020963209E+37</v>
      </c>
      <c r="J220" s="2">
        <f>TREND(Calibration!$A$2:$A$4,Calibration!$B$2:$B$4,C220)</f>
        <v>407.91467381305068</v>
      </c>
      <c r="K220" s="2">
        <f>TREND(Calibration!$A$2:$A$4,Calibration!$C$2:$C$4,E220)</f>
        <v>406.7532407655961</v>
      </c>
      <c r="L220" s="2">
        <f>TREND(Calibration!$A$2:$A$4,Calibration!$D$2:$D$4,G220)</f>
        <v>677.37736985229185</v>
      </c>
    </row>
    <row r="221" spans="1:12" x14ac:dyDescent="0.25">
      <c r="A221">
        <v>1095087</v>
      </c>
      <c r="B221">
        <v>15.286000250000001</v>
      </c>
      <c r="C221">
        <v>0.63400000000000001</v>
      </c>
      <c r="D221">
        <v>86.597999569999999</v>
      </c>
      <c r="E221">
        <v>1.0443999799999999</v>
      </c>
      <c r="F221">
        <v>290.53698730000002</v>
      </c>
      <c r="G221">
        <v>1.74269998</v>
      </c>
      <c r="H221">
        <v>9.9000003020963209E+37</v>
      </c>
      <c r="J221" s="2">
        <f>TREND(Calibration!$A$2:$A$4,Calibration!$B$2:$B$4,C221)</f>
        <v>405.58387693818037</v>
      </c>
      <c r="K221" s="2">
        <f>TREND(Calibration!$A$2:$A$4,Calibration!$C$2:$C$4,E221)</f>
        <v>402.78827428252151</v>
      </c>
      <c r="L221" s="2">
        <f>TREND(Calibration!$A$2:$A$4,Calibration!$D$2:$D$4,G221)</f>
        <v>677.37736985229185</v>
      </c>
    </row>
    <row r="222" spans="1:12" x14ac:dyDescent="0.25">
      <c r="A222">
        <v>1100087</v>
      </c>
      <c r="B222">
        <v>15.321000099999999</v>
      </c>
      <c r="C222">
        <v>0.63669997</v>
      </c>
      <c r="D222">
        <v>9.9000003020963209E+37</v>
      </c>
      <c r="E222">
        <v>1.05200005</v>
      </c>
      <c r="F222">
        <v>-9.9000003020963209E+37</v>
      </c>
      <c r="G222">
        <v>1.74059999</v>
      </c>
      <c r="H222">
        <v>9.9000003020963209E+37</v>
      </c>
      <c r="J222" s="2">
        <f>TREND(Calibration!$A$2:$A$4,Calibration!$B$2:$B$4,C222)</f>
        <v>407.23995976973305</v>
      </c>
      <c r="K222" s="2">
        <f>TREND(Calibration!$A$2:$A$4,Calibration!$C$2:$C$4,E222)</f>
        <v>405.86315260676008</v>
      </c>
      <c r="L222" s="2">
        <f>TREND(Calibration!$A$2:$A$4,Calibration!$D$2:$D$4,G222)</f>
        <v>676.5116721603307</v>
      </c>
    </row>
    <row r="223" spans="1:12" x14ac:dyDescent="0.25">
      <c r="A223">
        <v>1105088</v>
      </c>
      <c r="B223">
        <v>15.30000019</v>
      </c>
      <c r="C223">
        <v>0.63719999999999999</v>
      </c>
      <c r="D223">
        <v>740.07702637</v>
      </c>
      <c r="E223">
        <v>1.0525000099999999</v>
      </c>
      <c r="F223">
        <v>459.07299805000002</v>
      </c>
      <c r="G223">
        <v>1.73459995</v>
      </c>
      <c r="H223">
        <v>9.9000003020963209E+37</v>
      </c>
      <c r="J223" s="2">
        <f>TREND(Calibration!$A$2:$A$4,Calibration!$B$2:$B$4,C223)</f>
        <v>407.5466635843166</v>
      </c>
      <c r="K223" s="2">
        <f>TREND(Calibration!$A$2:$A$4,Calibration!$C$2:$C$4,E223)</f>
        <v>406.06542918671084</v>
      </c>
      <c r="L223" s="2">
        <f>TREND(Calibration!$A$2:$A$4,Calibration!$D$2:$D$4,G223)</f>
        <v>674.03822191548443</v>
      </c>
    </row>
    <row r="224" spans="1:12" x14ac:dyDescent="0.25">
      <c r="A224">
        <v>1110087</v>
      </c>
      <c r="B224">
        <v>15.16899967</v>
      </c>
      <c r="C224">
        <v>0.62809998</v>
      </c>
      <c r="D224">
        <v>9.9000003020963209E+37</v>
      </c>
      <c r="E224">
        <v>1.05200005</v>
      </c>
      <c r="F224">
        <v>237.62699889999999</v>
      </c>
      <c r="G224">
        <v>1.73570001</v>
      </c>
      <c r="H224">
        <v>9.9000003020963209E+37</v>
      </c>
      <c r="J224" s="2">
        <f>TREND(Calibration!$A$2:$A$4,Calibration!$B$2:$B$4,C224)</f>
        <v>401.96497679195005</v>
      </c>
      <c r="K224" s="2">
        <f>TREND(Calibration!$A$2:$A$4,Calibration!$C$2:$C$4,E224)</f>
        <v>405.86315260676008</v>
      </c>
      <c r="L224" s="2">
        <f>TREND(Calibration!$A$2:$A$4,Calibration!$D$2:$D$4,G224)</f>
        <v>674.49170950495818</v>
      </c>
    </row>
    <row r="225" spans="1:12" x14ac:dyDescent="0.25">
      <c r="A225">
        <v>1115087</v>
      </c>
      <c r="B225">
        <v>15.06099987</v>
      </c>
      <c r="C225">
        <v>0.62639999000000002</v>
      </c>
      <c r="D225">
        <v>1159.4229736299999</v>
      </c>
      <c r="E225">
        <v>1.0504000200000001</v>
      </c>
      <c r="F225">
        <v>720.51800536999997</v>
      </c>
      <c r="G225">
        <v>1.7324999599999999</v>
      </c>
      <c r="H225">
        <v>9.9000003020963209E+37</v>
      </c>
      <c r="J225" s="2">
        <f>TREND(Calibration!$A$2:$A$4,Calibration!$B$2:$B$4,C225)</f>
        <v>400.92225251989845</v>
      </c>
      <c r="K225" s="2">
        <f>TREND(Calibration!$A$2:$A$4,Calibration!$C$2:$C$4,E225)</f>
        <v>405.21580362640452</v>
      </c>
      <c r="L225" s="2">
        <f>TREND(Calibration!$A$2:$A$4,Calibration!$D$2:$D$4,G225)</f>
        <v>673.17252422352328</v>
      </c>
    </row>
    <row r="226" spans="1:12" x14ac:dyDescent="0.25">
      <c r="A226">
        <v>1120087</v>
      </c>
      <c r="B226">
        <v>14.972999570000001</v>
      </c>
      <c r="C226">
        <v>0.62699996999999996</v>
      </c>
      <c r="D226">
        <v>360.88598632999998</v>
      </c>
      <c r="E226">
        <v>1.0455000400000001</v>
      </c>
      <c r="F226">
        <v>9.9000003020963209E+37</v>
      </c>
      <c r="G226">
        <v>1.72650003</v>
      </c>
      <c r="H226">
        <v>9.9000003020963209E+37</v>
      </c>
      <c r="J226" s="2">
        <f>TREND(Calibration!$A$2:$A$4,Calibration!$B$2:$B$4,C226)</f>
        <v>401.29026274863241</v>
      </c>
      <c r="K226" s="2">
        <f>TREND(Calibration!$A$2:$A$4,Calibration!$C$2:$C$4,E226)</f>
        <v>403.23334263707119</v>
      </c>
      <c r="L226" s="2">
        <f>TREND(Calibration!$A$2:$A$4,Calibration!$D$2:$D$4,G226)</f>
        <v>670.69911932496257</v>
      </c>
    </row>
    <row r="227" spans="1:12" x14ac:dyDescent="0.25">
      <c r="A227">
        <v>1125088</v>
      </c>
      <c r="B227">
        <v>14.833999629999999</v>
      </c>
      <c r="C227">
        <v>0.63020003000000002</v>
      </c>
      <c r="D227">
        <v>1086.23498535</v>
      </c>
      <c r="E227">
        <v>1.0455000400000001</v>
      </c>
      <c r="F227">
        <v>1168.8680419899999</v>
      </c>
      <c r="G227">
        <v>1.72969997</v>
      </c>
      <c r="H227">
        <v>9.9000003020963209E+37</v>
      </c>
      <c r="J227" s="2">
        <f>TREND(Calibration!$A$2:$A$4,Calibration!$B$2:$B$4,C227)</f>
        <v>403.25308619701838</v>
      </c>
      <c r="K227" s="2">
        <f>TREND(Calibration!$A$2:$A$4,Calibration!$C$2:$C$4,E227)</f>
        <v>403.23334263707119</v>
      </c>
      <c r="L227" s="2">
        <f>TREND(Calibration!$A$2:$A$4,Calibration!$D$2:$D$4,G227)</f>
        <v>672.0182592601119</v>
      </c>
    </row>
    <row r="228" spans="1:12" x14ac:dyDescent="0.25">
      <c r="A228">
        <v>1130087</v>
      </c>
      <c r="B228">
        <v>14.791000370000001</v>
      </c>
      <c r="C228">
        <v>0.63080000999999997</v>
      </c>
      <c r="D228">
        <v>751.36602783000001</v>
      </c>
      <c r="E228">
        <v>1.0449999599999999</v>
      </c>
      <c r="F228">
        <v>9.9000003020963209E+37</v>
      </c>
      <c r="G228">
        <v>1.72539997</v>
      </c>
      <c r="H228">
        <v>9.9000003020963209E+37</v>
      </c>
      <c r="J228" s="2">
        <f>TREND(Calibration!$A$2:$A$4,Calibration!$B$2:$B$4,C228)</f>
        <v>403.62109642575234</v>
      </c>
      <c r="K228" s="2">
        <f>TREND(Calibration!$A$2:$A$4,Calibration!$C$2:$C$4,E228)</f>
        <v>403.03101750685715</v>
      </c>
      <c r="L228" s="2">
        <f>TREND(Calibration!$A$2:$A$4,Calibration!$D$2:$D$4,G228)</f>
        <v>670.24563173548893</v>
      </c>
    </row>
    <row r="229" spans="1:12" x14ac:dyDescent="0.25">
      <c r="A229">
        <v>1135087</v>
      </c>
      <c r="B229">
        <v>14.795000079999999</v>
      </c>
      <c r="C229">
        <v>0.62860000000000005</v>
      </c>
      <c r="D229">
        <v>1062.74902344</v>
      </c>
      <c r="E229">
        <v>1.04820001</v>
      </c>
      <c r="F229">
        <v>9.9000003020963209E+37</v>
      </c>
      <c r="G229">
        <v>1.72329998</v>
      </c>
      <c r="H229">
        <v>9.9000003020963209E+37</v>
      </c>
      <c r="J229" s="2">
        <f>TREND(Calibration!$A$2:$A$4,Calibration!$B$2:$B$4,C229)</f>
        <v>402.27167447282545</v>
      </c>
      <c r="K229" s="2">
        <f>TREND(Calibration!$A$2:$A$4,Calibration!$C$2:$C$4,E229)</f>
        <v>404.32571142171315</v>
      </c>
      <c r="L229" s="2">
        <f>TREND(Calibration!$A$2:$A$4,Calibration!$D$2:$D$4,G229)</f>
        <v>669.37993404352778</v>
      </c>
    </row>
    <row r="230" spans="1:12" x14ac:dyDescent="0.25">
      <c r="A230">
        <v>1140086</v>
      </c>
      <c r="B230">
        <v>14.87300014</v>
      </c>
      <c r="C230">
        <v>0.62860000000000005</v>
      </c>
      <c r="D230">
        <v>1019.47198486</v>
      </c>
      <c r="E230">
        <v>1.04770005</v>
      </c>
      <c r="F230">
        <v>1345.5229492200001</v>
      </c>
      <c r="G230">
        <v>1.7226999999999999</v>
      </c>
      <c r="H230">
        <v>9.9000003020963209E+37</v>
      </c>
      <c r="J230" s="2">
        <f>TREND(Calibration!$A$2:$A$4,Calibration!$B$2:$B$4,C230)</f>
        <v>402.27167447282545</v>
      </c>
      <c r="K230" s="2">
        <f>TREND(Calibration!$A$2:$A$4,Calibration!$C$2:$C$4,E230)</f>
        <v>404.12343484176245</v>
      </c>
      <c r="L230" s="2">
        <f>TREND(Calibration!$A$2:$A$4,Calibration!$D$2:$D$4,G230)</f>
        <v>669.13259891277812</v>
      </c>
    </row>
    <row r="231" spans="1:12" x14ac:dyDescent="0.25">
      <c r="A231">
        <v>1145086</v>
      </c>
      <c r="B231">
        <v>14.92700005</v>
      </c>
      <c r="C231">
        <v>0.62639999000000002</v>
      </c>
      <c r="D231">
        <v>980.36602783000001</v>
      </c>
      <c r="E231">
        <v>1.05200005</v>
      </c>
      <c r="F231">
        <v>9.9000003020963209E+37</v>
      </c>
      <c r="G231">
        <v>1.7222000399999999</v>
      </c>
      <c r="H231">
        <v>9.9000003020963209E+37</v>
      </c>
      <c r="J231" s="2">
        <f>TREND(Calibration!$A$2:$A$4,Calibration!$B$2:$B$4,C231)</f>
        <v>400.92225251989845</v>
      </c>
      <c r="K231" s="2">
        <f>TREND(Calibration!$A$2:$A$4,Calibration!$C$2:$C$4,E231)</f>
        <v>405.86315260676008</v>
      </c>
      <c r="L231" s="2">
        <f>TREND(Calibration!$A$2:$A$4,Calibration!$D$2:$D$4,G231)</f>
        <v>668.92649592272915</v>
      </c>
    </row>
    <row r="232" spans="1:12" x14ac:dyDescent="0.25">
      <c r="A232">
        <v>1150088</v>
      </c>
      <c r="B232">
        <v>14.90799999</v>
      </c>
      <c r="C232">
        <v>0.62910001999999998</v>
      </c>
      <c r="D232">
        <v>9.9000003020963209E+37</v>
      </c>
      <c r="E232">
        <v>1.04820001</v>
      </c>
      <c r="F232">
        <v>419.51901244999999</v>
      </c>
      <c r="G232">
        <v>1.7194999500000001</v>
      </c>
      <c r="H232">
        <v>9.9000003020963209E+37</v>
      </c>
      <c r="J232" s="2">
        <f>TREND(Calibration!$A$2:$A$4,Calibration!$B$2:$B$4,C232)</f>
        <v>402.57837215370074</v>
      </c>
      <c r="K232" s="2">
        <f>TREND(Calibration!$A$2:$A$4,Calibration!$C$2:$C$4,E232)</f>
        <v>404.32571142171315</v>
      </c>
      <c r="L232" s="2">
        <f>TREND(Calibration!$A$2:$A$4,Calibration!$D$2:$D$4,G232)</f>
        <v>667.81341363134334</v>
      </c>
    </row>
    <row r="233" spans="1:12" x14ac:dyDescent="0.25">
      <c r="A233">
        <v>1155087</v>
      </c>
      <c r="B233">
        <v>14.90999985</v>
      </c>
      <c r="C233">
        <v>0.63129997000000004</v>
      </c>
      <c r="D233">
        <v>864.83898925999995</v>
      </c>
      <c r="E233">
        <v>1.0455000400000001</v>
      </c>
      <c r="F233">
        <v>775.51599121000004</v>
      </c>
      <c r="G233">
        <v>1.7173000599999999</v>
      </c>
      <c r="H233">
        <v>9.9000003020963209E+37</v>
      </c>
      <c r="J233" s="2">
        <f>TREND(Calibration!$A$2:$A$4,Calibration!$B$2:$B$4,C233)</f>
        <v>403.92775730437813</v>
      </c>
      <c r="K233" s="2">
        <f>TREND(Calibration!$A$2:$A$4,Calibration!$C$2:$C$4,E233)</f>
        <v>403.23334263707119</v>
      </c>
      <c r="L233" s="2">
        <f>TREND(Calibration!$A$2:$A$4,Calibration!$D$2:$D$4,G233)</f>
        <v>666.90653326735662</v>
      </c>
    </row>
    <row r="234" spans="1:12" x14ac:dyDescent="0.25">
      <c r="A234">
        <v>1160087</v>
      </c>
      <c r="B234">
        <v>14.902999879999999</v>
      </c>
      <c r="C234">
        <v>0.62639999000000002</v>
      </c>
      <c r="D234">
        <v>9.9000003020963209E+37</v>
      </c>
      <c r="E234">
        <v>1.0465999800000001</v>
      </c>
      <c r="F234">
        <v>234.98599243000001</v>
      </c>
      <c r="G234">
        <v>1.71790004</v>
      </c>
      <c r="H234">
        <v>9.9000003020963209E+37</v>
      </c>
      <c r="J234" s="2">
        <f>TREND(Calibration!$A$2:$A$4,Calibration!$B$2:$B$4,C234)</f>
        <v>400.92225251989845</v>
      </c>
      <c r="K234" s="2">
        <f>TREND(Calibration!$A$2:$A$4,Calibration!$C$2:$C$4,E234)</f>
        <v>403.67836244135759</v>
      </c>
      <c r="L234" s="2">
        <f>TREND(Calibration!$A$2:$A$4,Calibration!$D$2:$D$4,G234)</f>
        <v>667.15386839810617</v>
      </c>
    </row>
    <row r="235" spans="1:12" x14ac:dyDescent="0.25">
      <c r="A235">
        <v>1165086</v>
      </c>
      <c r="B235">
        <v>14.82800007</v>
      </c>
      <c r="C235">
        <v>0.62860000000000005</v>
      </c>
      <c r="D235">
        <v>9.9000003020963209E+37</v>
      </c>
      <c r="E235">
        <v>1.0465999800000001</v>
      </c>
      <c r="F235">
        <v>106.21499634</v>
      </c>
      <c r="G235">
        <v>1.7173000599999999</v>
      </c>
      <c r="H235">
        <v>9.9000003020963209E+37</v>
      </c>
      <c r="J235" s="2">
        <f>TREND(Calibration!$A$2:$A$4,Calibration!$B$2:$B$4,C235)</f>
        <v>402.27167447282545</v>
      </c>
      <c r="K235" s="2">
        <f>TREND(Calibration!$A$2:$A$4,Calibration!$C$2:$C$4,E235)</f>
        <v>403.67836244135759</v>
      </c>
      <c r="L235" s="2">
        <f>TREND(Calibration!$A$2:$A$4,Calibration!$D$2:$D$4,G235)</f>
        <v>666.90653326735662</v>
      </c>
    </row>
    <row r="236" spans="1:12" x14ac:dyDescent="0.25">
      <c r="A236">
        <v>1170086</v>
      </c>
      <c r="B236">
        <v>14.675999640000001</v>
      </c>
      <c r="C236">
        <v>0.62429999999999997</v>
      </c>
      <c r="D236">
        <v>1312.6719970700001</v>
      </c>
      <c r="E236">
        <v>1.04340005</v>
      </c>
      <c r="F236">
        <v>-9.9000003020963209E+37</v>
      </c>
      <c r="G236">
        <v>1.71619999</v>
      </c>
      <c r="H236">
        <v>9.9000003020963209E+37</v>
      </c>
      <c r="J236" s="2">
        <f>TREND(Calibration!$A$2:$A$4,Calibration!$B$2:$B$4,C236)</f>
        <v>399.63417991707979</v>
      </c>
      <c r="K236" s="2">
        <f>TREND(Calibration!$A$2:$A$4,Calibration!$C$2:$C$4,E236)</f>
        <v>402.38371707676475</v>
      </c>
      <c r="L236" s="2">
        <f>TREND(Calibration!$A$2:$A$4,Calibration!$D$2:$D$4,G236)</f>
        <v>666.45304155549343</v>
      </c>
    </row>
    <row r="237" spans="1:12" x14ac:dyDescent="0.25">
      <c r="A237">
        <v>1175098</v>
      </c>
      <c r="B237">
        <v>14.626000400000001</v>
      </c>
      <c r="C237">
        <v>0.62370002000000002</v>
      </c>
      <c r="D237">
        <v>1205.1469726600001</v>
      </c>
      <c r="E237">
        <v>1.0412000400000001</v>
      </c>
      <c r="F237">
        <v>227.01100159000001</v>
      </c>
      <c r="G237">
        <v>1.7135000199999999</v>
      </c>
      <c r="H237">
        <v>9.9000003020963209E+37</v>
      </c>
      <c r="J237" s="2">
        <f>TREND(Calibration!$A$2:$A$4,Calibration!$B$2:$B$4,C237)</f>
        <v>399.26616968834577</v>
      </c>
      <c r="K237" s="2">
        <f>TREND(Calibration!$A$2:$A$4,Calibration!$C$2:$C$4,E237)</f>
        <v>401.4936248720735</v>
      </c>
      <c r="L237" s="2">
        <f>TREND(Calibration!$A$2:$A$4,Calibration!$D$2:$D$4,G237)</f>
        <v>665.34000873278262</v>
      </c>
    </row>
    <row r="238" spans="1:12" x14ac:dyDescent="0.25">
      <c r="A238">
        <v>1180088</v>
      </c>
      <c r="B238">
        <v>14.55500031</v>
      </c>
      <c r="C238">
        <v>0.62050002999999998</v>
      </c>
      <c r="D238">
        <v>390.73999022999999</v>
      </c>
      <c r="E238">
        <v>1.04069996</v>
      </c>
      <c r="F238">
        <v>927.63897704999999</v>
      </c>
      <c r="G238">
        <v>1.7141</v>
      </c>
      <c r="H238">
        <v>9.9000003020963209E+37</v>
      </c>
      <c r="J238" s="2">
        <f>TREND(Calibration!$A$2:$A$4,Calibration!$B$2:$B$4,C238)</f>
        <v>397.30338917591774</v>
      </c>
      <c r="K238" s="2">
        <f>TREND(Calibration!$A$2:$A$4,Calibration!$C$2:$C$4,E238)</f>
        <v>401.29129974185952</v>
      </c>
      <c r="L238" s="2">
        <f>TREND(Calibration!$A$2:$A$4,Calibration!$D$2:$D$4,G238)</f>
        <v>665.58734386353217</v>
      </c>
    </row>
    <row r="239" spans="1:12" x14ac:dyDescent="0.25">
      <c r="A239">
        <v>1185086</v>
      </c>
      <c r="B239">
        <v>14.432000159999999</v>
      </c>
      <c r="C239">
        <v>0.61669998999999998</v>
      </c>
      <c r="D239">
        <v>9.9000003020963209E+37</v>
      </c>
      <c r="E239">
        <v>1.0400999799999999</v>
      </c>
      <c r="F239">
        <v>622.35797118999994</v>
      </c>
      <c r="G239">
        <v>1.7145999700000001</v>
      </c>
      <c r="H239">
        <v>9.9000003020963209E+37</v>
      </c>
      <c r="J239" s="2">
        <f>TREND(Calibration!$A$2:$A$4,Calibration!$B$2:$B$4,C239)</f>
        <v>394.97255549879787</v>
      </c>
      <c r="K239" s="2">
        <f>TREND(Calibration!$A$2:$A$4,Calibration!$C$2:$C$4,E239)</f>
        <v>401.04855651752382</v>
      </c>
      <c r="L239" s="2">
        <f>TREND(Calibration!$A$2:$A$4,Calibration!$D$2:$D$4,G239)</f>
        <v>665.79345097597081</v>
      </c>
    </row>
    <row r="240" spans="1:12" x14ac:dyDescent="0.25">
      <c r="A240">
        <v>1190086</v>
      </c>
      <c r="B240">
        <v>14.3920002</v>
      </c>
      <c r="C240">
        <v>0.61830001999999995</v>
      </c>
      <c r="D240">
        <v>875.59698486000002</v>
      </c>
      <c r="E240">
        <v>1.03740001</v>
      </c>
      <c r="F240">
        <v>1024.8189697299999</v>
      </c>
      <c r="G240">
        <v>1.7130000599999999</v>
      </c>
      <c r="H240">
        <v>9.9000003020963209E+37</v>
      </c>
      <c r="J240" s="2">
        <f>TREND(Calibration!$A$2:$A$4,Calibration!$B$2:$B$4,C240)</f>
        <v>395.9539672229908</v>
      </c>
      <c r="K240" s="2">
        <f>TREND(Calibration!$A$2:$A$4,Calibration!$C$2:$C$4,E240)</f>
        <v>399.95618773288186</v>
      </c>
      <c r="L240" s="2">
        <f>TREND(Calibration!$A$2:$A$4,Calibration!$D$2:$D$4,G240)</f>
        <v>665.13390574273365</v>
      </c>
    </row>
    <row r="241" spans="1:12" x14ac:dyDescent="0.25">
      <c r="A241">
        <v>1195087</v>
      </c>
      <c r="B241">
        <v>14.352999690000001</v>
      </c>
      <c r="C241">
        <v>0.61510003000000002</v>
      </c>
      <c r="D241">
        <v>1238.94104004</v>
      </c>
      <c r="E241">
        <v>1.0369000399999999</v>
      </c>
      <c r="F241">
        <v>992.08801270000004</v>
      </c>
      <c r="G241">
        <v>1.71619999</v>
      </c>
      <c r="H241">
        <v>9.9000003020963209E+37</v>
      </c>
      <c r="J241" s="2">
        <f>TREND(Calibration!$A$2:$A$4,Calibration!$B$2:$B$4,C241)</f>
        <v>393.99118671056283</v>
      </c>
      <c r="K241" s="2">
        <f>TREND(Calibration!$A$2:$A$4,Calibration!$C$2:$C$4,E241)</f>
        <v>399.75390710707575</v>
      </c>
      <c r="L241" s="2">
        <f>TREND(Calibration!$A$2:$A$4,Calibration!$D$2:$D$4,G241)</f>
        <v>666.45304155549343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5" sqref="I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AVERAGE('4E'!$J2:$J32) + Calibration!$C$11</f>
        <v>399.93567023446417</v>
      </c>
      <c r="C3" s="2">
        <f>'4E'!K32</f>
        <v>448.26370771778369</v>
      </c>
      <c r="D3" s="2">
        <f>'4E'!L32</f>
        <v>708.78998266683743</v>
      </c>
      <c r="E3" s="3">
        <f>(C3-B3)/(7*35314.6667/1400)</f>
        <v>0.2736995248680601</v>
      </c>
      <c r="G3" s="3">
        <f>AVERAGE('5E'!$J2:$J32) + Calibration!$C$11</f>
        <v>402.3001162371761</v>
      </c>
      <c r="H3" s="3">
        <f>'5E'!K32</f>
        <v>451.29807084737411</v>
      </c>
      <c r="I3" s="3">
        <f>'5E'!L32</f>
        <v>750.38491426354312</v>
      </c>
      <c r="J3" s="3">
        <f>(H3-G3)/(7*35314.6667/1400)</f>
        <v>0.277493512972603</v>
      </c>
      <c r="L3" s="3">
        <f>AVERAGE('6E'!$J2:$J32) + Calibration!$C$11</f>
        <v>396.71646685602491</v>
      </c>
      <c r="M3" s="3">
        <f>'6E'!K32</f>
        <v>469.22124204895982</v>
      </c>
      <c r="N3" s="3">
        <f>'6E'!L32</f>
        <v>785.13667501489613</v>
      </c>
      <c r="O3" s="3">
        <f>(M3-L3)/(7*35314.6667/1400)</f>
        <v>0.41062131951501557</v>
      </c>
      <c r="Q3" s="3">
        <f>AVERAGE('7E'!$J146:$J176) + Calibration!$C$11</f>
        <v>397.28432794192389</v>
      </c>
      <c r="R3" s="3">
        <f>'7E'!K176</f>
        <v>485.84967078542621</v>
      </c>
      <c r="S3" s="3">
        <f>'7E'!L176</f>
        <v>852.57895637524325</v>
      </c>
      <c r="T3" s="3">
        <f>(R3-Q3)/(7*35314.6667/1400)</f>
        <v>0.50157824563867293</v>
      </c>
    </row>
    <row r="4" spans="1:20" x14ac:dyDescent="0.25">
      <c r="A4" s="3">
        <f t="shared" ref="A4:A35" si="0">1/12+A3</f>
        <v>2.5833333333333335</v>
      </c>
      <c r="B4" s="3">
        <f>AVERAGE('4E'!$J3:$J33) + Calibration!$C$11</f>
        <v>400.54508363237881</v>
      </c>
      <c r="C4" s="2">
        <f>'4E'!K33</f>
        <v>446.48352735425635</v>
      </c>
      <c r="D4" s="2">
        <f>'4E'!L33</f>
        <v>719.46697583288631</v>
      </c>
      <c r="E4" s="3">
        <f t="shared" ref="E4:E67" si="1">(C4-B4)/(7*35314.6667/1400)</f>
        <v>0.26016637286783478</v>
      </c>
      <c r="G4" s="3">
        <f>AVERAGE('5E'!$J3:$J33) + Calibration!$C$11</f>
        <v>402.48017064983304</v>
      </c>
      <c r="H4" s="3">
        <f>'5E'!K33</f>
        <v>448.26370771778369</v>
      </c>
      <c r="I4" s="3">
        <f>'5E'!L33</f>
        <v>748.40613428019606</v>
      </c>
      <c r="J4" s="3">
        <f t="shared" ref="J4:J67" si="2">(H4-G4)/(7*35314.6667/1400)</f>
        <v>0.25928907927623535</v>
      </c>
      <c r="L4" s="3">
        <f>AVERAGE('6E'!$J3:$J33) + Calibration!$C$11</f>
        <v>396.58983565736156</v>
      </c>
      <c r="M4" s="3">
        <f>'6E'!K33</f>
        <v>460.2798654952278</v>
      </c>
      <c r="N4" s="3">
        <f>'6E'!L33</f>
        <v>779.77751495404095</v>
      </c>
      <c r="O4" s="3">
        <f t="shared" ref="O4:O67" si="3">(M4-L4)/(7*35314.6667/1400)</f>
        <v>0.36070016109123426</v>
      </c>
      <c r="Q4" s="3">
        <f>AVERAGE('7E'!$J147:$J177) + Calibration!$C$11</f>
        <v>397.6919231452116</v>
      </c>
      <c r="R4" s="3">
        <f>'7E'!K177</f>
        <v>489.53143144563552</v>
      </c>
      <c r="S4" s="3">
        <f>'7E'!L177</f>
        <v>852.8262420373178</v>
      </c>
      <c r="T4" s="3">
        <f t="shared" ref="T4:T67" si="4">(R4-Q4)/(7*35314.6667/1400)</f>
        <v>0.52012105384205087</v>
      </c>
    </row>
    <row r="5" spans="1:20" x14ac:dyDescent="0.25">
      <c r="A5" s="3">
        <f t="shared" si="0"/>
        <v>2.666666666666667</v>
      </c>
      <c r="B5" s="3">
        <f>AVERAGE('4E'!$J4:$J34) + Calibration!$C$11</f>
        <v>400.9942283776204</v>
      </c>
      <c r="C5" s="2">
        <f>'4E'!K34</f>
        <v>445.18882939354512</v>
      </c>
      <c r="D5" s="2">
        <f>'4E'!L34</f>
        <v>712.99482829560611</v>
      </c>
      <c r="E5" s="3">
        <f t="shared" si="1"/>
        <v>0.25029034758481644</v>
      </c>
      <c r="G5" s="3">
        <f>AVERAGE('5E'!$J4:$J34) + Calibration!$C$11</f>
        <v>402.65033139105179</v>
      </c>
      <c r="H5" s="3">
        <f>'5E'!K34</f>
        <v>447.81863936323401</v>
      </c>
      <c r="I5" s="3">
        <f>'5E'!L34</f>
        <v>747.74658904695889</v>
      </c>
      <c r="J5" s="3">
        <f t="shared" si="2"/>
        <v>0.25580480968935332</v>
      </c>
      <c r="L5" s="3">
        <f>AVERAGE('6E'!$J4:$J34) + Calibration!$C$11</f>
        <v>396.88860660853743</v>
      </c>
      <c r="M5" s="3">
        <f>'6E'!K34</f>
        <v>460.92721447558347</v>
      </c>
      <c r="N5" s="3">
        <f>'6E'!L34</f>
        <v>778.45837914128128</v>
      </c>
      <c r="O5" s="3">
        <f t="shared" si="3"/>
        <v>0.36267428720796074</v>
      </c>
      <c r="Q5" s="3">
        <f>AVERAGE('7E'!$J148:$J178) + Calibration!$C$11</f>
        <v>397.95903703870249</v>
      </c>
      <c r="R5" s="3">
        <f>'7E'!K178</f>
        <v>523.19293917899643</v>
      </c>
      <c r="S5" s="3">
        <f>'7E'!L178</f>
        <v>853.03244808710656</v>
      </c>
      <c r="T5" s="3">
        <f t="shared" si="4"/>
        <v>0.70924583943641706</v>
      </c>
    </row>
    <row r="6" spans="1:20" x14ac:dyDescent="0.25">
      <c r="A6" s="3">
        <f t="shared" si="0"/>
        <v>2.7500000000000004</v>
      </c>
      <c r="B6" s="3">
        <f>AVERAGE('4E'!$J5:$J35) + Calibration!$C$11</f>
        <v>401.61353524911164</v>
      </c>
      <c r="C6" s="2">
        <f>'4E'!K35</f>
        <v>448.46598834358969</v>
      </c>
      <c r="D6" s="2">
        <f>'4E'!L35</f>
        <v>711.01609778093405</v>
      </c>
      <c r="E6" s="3">
        <f t="shared" si="1"/>
        <v>0.26534274550850029</v>
      </c>
      <c r="G6" s="3">
        <f>AVERAGE('5E'!$J5:$J35) + Calibration!$C$11</f>
        <v>402.9273375709501</v>
      </c>
      <c r="H6" s="3">
        <f>'5E'!K35</f>
        <v>467.03645592941251</v>
      </c>
      <c r="I6" s="3">
        <f>'5E'!L35</f>
        <v>747.49920444753423</v>
      </c>
      <c r="J6" s="3">
        <f t="shared" si="2"/>
        <v>0.36307361416191647</v>
      </c>
      <c r="L6" s="3">
        <f>AVERAGE('6E'!$J5:$J35) + Calibration!$C$11</f>
        <v>397.01721681849477</v>
      </c>
      <c r="M6" s="3">
        <f>'6E'!K35</f>
        <v>463.96162615543716</v>
      </c>
      <c r="N6" s="3">
        <f>'6E'!L35</f>
        <v>776.68575161665831</v>
      </c>
      <c r="O6" s="3">
        <f t="shared" si="3"/>
        <v>0.37913091410794697</v>
      </c>
      <c r="Q6" s="3">
        <f>AVERAGE('7E'!$J149:$J179) + Calibration!$C$11</f>
        <v>398.38641701266641</v>
      </c>
      <c r="R6" s="3">
        <f>'7E'!K179</f>
        <v>525.1754001683297</v>
      </c>
      <c r="S6" s="3">
        <f>'7E'!L179</f>
        <v>863.70938766209076</v>
      </c>
      <c r="T6" s="3">
        <f t="shared" si="4"/>
        <v>0.71805283755184512</v>
      </c>
    </row>
    <row r="7" spans="1:20" x14ac:dyDescent="0.25">
      <c r="A7" s="3">
        <f t="shared" si="0"/>
        <v>2.8333333333333339</v>
      </c>
      <c r="B7" s="3">
        <f>AVERAGE('4E'!$J6:$J36) + Calibration!$C$11</f>
        <v>402.16754760890819</v>
      </c>
      <c r="C7" s="2">
        <f>'4E'!K36</f>
        <v>450.00342548278138</v>
      </c>
      <c r="D7" s="2">
        <f>'4E'!L36</f>
        <v>709.90301548954812</v>
      </c>
      <c r="E7" s="3">
        <f t="shared" si="1"/>
        <v>0.27091224323446994</v>
      </c>
      <c r="G7" s="3">
        <f>AVERAGE('5E'!$J6:$J36) + Calibration!$C$11</f>
        <v>403.1509217240241</v>
      </c>
      <c r="H7" s="3">
        <f>'5E'!K36</f>
        <v>462.22190839043947</v>
      </c>
      <c r="I7" s="3">
        <f>'5E'!L36</f>
        <v>745.27313880211273</v>
      </c>
      <c r="J7" s="3">
        <f t="shared" si="2"/>
        <v>0.33454081369775668</v>
      </c>
      <c r="L7" s="3">
        <f>AVERAGE('6E'!$J6:$J36) + Calibration!$C$11</f>
        <v>397.35753869665547</v>
      </c>
      <c r="M7" s="3">
        <f>'6E'!K36</f>
        <v>482.77484101145086</v>
      </c>
      <c r="N7" s="3">
        <f>'6E'!L36</f>
        <v>779.11797384319345</v>
      </c>
      <c r="O7" s="3">
        <f t="shared" si="3"/>
        <v>0.48374972948446593</v>
      </c>
      <c r="Q7" s="3">
        <f>AVERAGE('7E'!$J150:$J180) + Calibration!$C$11</f>
        <v>398.78213973108365</v>
      </c>
      <c r="R7" s="3">
        <f>'7E'!K180</f>
        <v>526.02502572863614</v>
      </c>
      <c r="S7" s="3">
        <f>'7E'!L180</f>
        <v>861.02983442719562</v>
      </c>
      <c r="T7" s="3">
        <f t="shared" si="4"/>
        <v>0.72062345698169916</v>
      </c>
    </row>
    <row r="8" spans="1:20" x14ac:dyDescent="0.25">
      <c r="A8" s="3">
        <f t="shared" si="0"/>
        <v>2.9166666666666674</v>
      </c>
      <c r="B8" s="3">
        <f>AVERAGE('4E'!$J7:$J37) + Calibration!$C$11</f>
        <v>402.68000923958152</v>
      </c>
      <c r="C8" s="2">
        <f>'4E'!K37</f>
        <v>450.8530510430877</v>
      </c>
      <c r="D8" s="2">
        <f>'4E'!L37</f>
        <v>706.97612300151377</v>
      </c>
      <c r="E8" s="3">
        <f t="shared" si="1"/>
        <v>0.27282172708998653</v>
      </c>
      <c r="G8" s="3">
        <f>AVERAGE('5E'!$J7:$J37) + Calibration!$C$11</f>
        <v>403.3111901788356</v>
      </c>
      <c r="H8" s="3">
        <f>'5E'!K37</f>
        <v>479.49768610726153</v>
      </c>
      <c r="I8" s="3">
        <f>'5E'!L37</f>
        <v>745.27313880211273</v>
      </c>
      <c r="J8" s="3">
        <f t="shared" si="2"/>
        <v>0.43147226378000003</v>
      </c>
      <c r="L8" s="3">
        <f>AVERAGE('6E'!$J7:$J37) + Calibration!$C$11</f>
        <v>397.66818094553247</v>
      </c>
      <c r="M8" s="3">
        <f>'6E'!K37</f>
        <v>472.29607182293518</v>
      </c>
      <c r="N8" s="3">
        <f>'6E'!L37</f>
        <v>784.22969983594862</v>
      </c>
      <c r="O8" s="3">
        <f t="shared" si="3"/>
        <v>0.42264530774916076</v>
      </c>
      <c r="Q8" s="3">
        <f>AVERAGE('7E'!$J151:$J181) + Calibration!$C$11</f>
        <v>399.28272887688655</v>
      </c>
      <c r="R8" s="3">
        <f>'7E'!K181</f>
        <v>506.60492853665153</v>
      </c>
      <c r="S8" s="3">
        <f>'7E'!L181</f>
        <v>860.82372731475687</v>
      </c>
      <c r="T8" s="3">
        <f t="shared" si="4"/>
        <v>0.60780525310615474</v>
      </c>
    </row>
    <row r="9" spans="1:20" x14ac:dyDescent="0.25">
      <c r="A9" s="3">
        <f t="shared" si="0"/>
        <v>3.0000000000000009</v>
      </c>
      <c r="B9" s="3">
        <f>AVERAGE('4E'!$J8:$J38) + Calibration!$C$11</f>
        <v>403.06386066029762</v>
      </c>
      <c r="C9" s="2">
        <f>'4E'!K38</f>
        <v>448.46598834358969</v>
      </c>
      <c r="D9" s="2">
        <f>'4E'!L38</f>
        <v>710.10916794827233</v>
      </c>
      <c r="E9" s="3">
        <f t="shared" si="1"/>
        <v>0.25712901706809571</v>
      </c>
      <c r="G9" s="3">
        <f>AVERAGE('5E'!$J8:$J38) + Calibration!$C$11</f>
        <v>403.40616412195243</v>
      </c>
      <c r="H9" s="3">
        <f>'5E'!K38</f>
        <v>461.37228283013309</v>
      </c>
      <c r="I9" s="3">
        <f>'5E'!L38</f>
        <v>744.16010597940203</v>
      </c>
      <c r="J9" s="3">
        <f t="shared" si="2"/>
        <v>0.32828353839839952</v>
      </c>
      <c r="L9" s="3">
        <f>AVERAGE('6E'!$J8:$J38) + Calibration!$C$11</f>
        <v>397.67807441910907</v>
      </c>
      <c r="M9" s="3">
        <f>'6E'!K38</f>
        <v>469.66626589910152</v>
      </c>
      <c r="N9" s="3">
        <f>'6E'!L38</f>
        <v>793.58755306684839</v>
      </c>
      <c r="O9" s="3">
        <f t="shared" si="3"/>
        <v>0.40769571516297193</v>
      </c>
      <c r="Q9" s="3">
        <f>AVERAGE('7E'!$J152:$J182) + Calibration!$C$11</f>
        <v>399.78331802268934</v>
      </c>
      <c r="R9" s="3">
        <f>'7E'!K182</f>
        <v>503.73237534262694</v>
      </c>
      <c r="S9" s="3">
        <f>'7E'!L182</f>
        <v>871.95415860160438</v>
      </c>
      <c r="T9" s="3">
        <f t="shared" si="4"/>
        <v>0.58870190226055619</v>
      </c>
    </row>
    <row r="10" spans="1:20" x14ac:dyDescent="0.25">
      <c r="A10" s="3">
        <f t="shared" si="0"/>
        <v>3.0833333333333344</v>
      </c>
      <c r="B10" s="3">
        <f>AVERAGE('4E'!$J9:$J39) + Calibration!$C$11</f>
        <v>403.44771208101378</v>
      </c>
      <c r="C10" s="2">
        <f>'4E'!K39</f>
        <v>447.57589613889843</v>
      </c>
      <c r="D10" s="2">
        <f>'4E'!L39</f>
        <v>707.42961471337708</v>
      </c>
      <c r="E10" s="3">
        <f t="shared" si="1"/>
        <v>0.249914203822202</v>
      </c>
      <c r="G10" s="3">
        <f>AVERAGE('5E'!$J9:$J39) + Calibration!$C$11</f>
        <v>403.4714586336471</v>
      </c>
      <c r="H10" s="3">
        <f>'5E'!K39</f>
        <v>455.6675985820608</v>
      </c>
      <c r="I10" s="3">
        <f>'5E'!L39</f>
        <v>744.81965121263909</v>
      </c>
      <c r="J10" s="3">
        <f t="shared" si="2"/>
        <v>0.29560601770263173</v>
      </c>
      <c r="L10" s="3">
        <f>AVERAGE('6E'!$J9:$J39) + Calibration!$C$11</f>
        <v>397.73149644593337</v>
      </c>
      <c r="M10" s="3">
        <f>'6E'!K39</f>
        <v>503.97511856696269</v>
      </c>
      <c r="N10" s="3">
        <f>'6E'!L39</f>
        <v>794.24714776876044</v>
      </c>
      <c r="O10" s="3">
        <f t="shared" si="3"/>
        <v>0.60169687016204687</v>
      </c>
      <c r="Q10" s="3">
        <f>AVERAGE('7E'!$J153:$J183) + Calibration!$C$11</f>
        <v>400.38283774916584</v>
      </c>
      <c r="R10" s="3">
        <f>'7E'!K183</f>
        <v>477.11061936190816</v>
      </c>
      <c r="S10" s="3">
        <f>'7E'!L183</f>
        <v>872.61375330351666</v>
      </c>
      <c r="T10" s="3">
        <f t="shared" si="4"/>
        <v>0.43453776451891196</v>
      </c>
    </row>
    <row r="11" spans="1:20" x14ac:dyDescent="0.25">
      <c r="A11" s="3">
        <f t="shared" si="0"/>
        <v>3.1666666666666679</v>
      </c>
      <c r="B11" s="3">
        <f>AVERAGE('4E'!$J10:$J40) + Calibration!$C$11</f>
        <v>403.81177774174603</v>
      </c>
      <c r="C11" s="2">
        <f>'4E'!K40</f>
        <v>447.81863936323401</v>
      </c>
      <c r="D11" s="2">
        <f>'4E'!L40</f>
        <v>707.67694984412663</v>
      </c>
      <c r="E11" s="3">
        <f t="shared" si="1"/>
        <v>0.2492271100578615</v>
      </c>
      <c r="G11" s="3">
        <f>AVERAGE('5E'!$J10:$J40) + Calibration!$C$11</f>
        <v>403.47145863364716</v>
      </c>
      <c r="H11" s="3">
        <f>'5E'!K40</f>
        <v>459.5921024666057</v>
      </c>
      <c r="I11" s="3">
        <f>'5E'!L40</f>
        <v>737.27570299334866</v>
      </c>
      <c r="J11" s="3">
        <f t="shared" si="2"/>
        <v>0.31783193260582876</v>
      </c>
      <c r="L11" s="3">
        <f>AVERAGE('6E'!$J10:$J40) + Calibration!$C$11</f>
        <v>397.78491847275762</v>
      </c>
      <c r="M11" s="3">
        <f>'6E'!K40</f>
        <v>481.48014709659486</v>
      </c>
      <c r="N11" s="3">
        <f>'6E'!L40</f>
        <v>796.06100331169466</v>
      </c>
      <c r="O11" s="3">
        <f t="shared" si="3"/>
        <v>0.47399699017313524</v>
      </c>
      <c r="Q11" s="3">
        <f>AVERAGE('7E'!$J154:$J184) + Calibration!$C$11</f>
        <v>401.01401591835821</v>
      </c>
      <c r="R11" s="3">
        <f>'7E'!K184</f>
        <v>481.48014709659486</v>
      </c>
      <c r="S11" s="3">
        <f>'7E'!L184</f>
        <v>870.84107631021857</v>
      </c>
      <c r="T11" s="3">
        <f t="shared" si="4"/>
        <v>0.45570941876246929</v>
      </c>
    </row>
    <row r="12" spans="1:20" x14ac:dyDescent="0.25">
      <c r="A12" s="3">
        <f t="shared" si="0"/>
        <v>3.2500000000000013</v>
      </c>
      <c r="B12" s="3">
        <f>AVERAGE('4E'!$J11:$J41) + Calibration!$C$11</f>
        <v>404.22926542930253</v>
      </c>
      <c r="C12" s="2">
        <f>'4E'!K41</f>
        <v>449.76068225844568</v>
      </c>
      <c r="D12" s="2">
        <f>'4E'!L41</f>
        <v>704.75005735609227</v>
      </c>
      <c r="E12" s="3">
        <f t="shared" si="1"/>
        <v>0.25786122925035648</v>
      </c>
      <c r="G12" s="3">
        <f>AVERAGE('5E'!$J11:$J41) + Calibration!$C$11</f>
        <v>403.43980019093129</v>
      </c>
      <c r="H12" s="3">
        <f>'5E'!K41</f>
        <v>458.29740450589446</v>
      </c>
      <c r="I12" s="3">
        <f>'5E'!L41</f>
        <v>733.93655505654124</v>
      </c>
      <c r="J12" s="3">
        <f t="shared" si="2"/>
        <v>0.31067887334733452</v>
      </c>
      <c r="L12" s="3">
        <f>AVERAGE('6E'!$J11:$J41) + Calibration!$C$11</f>
        <v>397.76513152560443</v>
      </c>
      <c r="M12" s="3">
        <f>'6E'!K41</f>
        <v>490.21919447425762</v>
      </c>
      <c r="N12" s="3">
        <f>'6E'!L41</f>
        <v>789.79491341817766</v>
      </c>
      <c r="O12" s="3">
        <f t="shared" si="3"/>
        <v>0.52360150378343051</v>
      </c>
      <c r="Q12" s="3">
        <f>AVERAGE('7E'!$J155:$J185) + Calibration!$C$11</f>
        <v>401.52647636186219</v>
      </c>
      <c r="R12" s="3">
        <f>'7E'!K185</f>
        <v>659.98328554174668</v>
      </c>
      <c r="S12" s="3">
        <f>'7E'!L185</f>
        <v>871.7480556115554</v>
      </c>
      <c r="T12" s="3">
        <f t="shared" si="4"/>
        <v>1.4637363641315888</v>
      </c>
    </row>
    <row r="13" spans="1:20" x14ac:dyDescent="0.25">
      <c r="A13" s="3">
        <f t="shared" si="0"/>
        <v>3.3333333333333348</v>
      </c>
      <c r="B13" s="3">
        <f>AVERAGE('4E'!$J12:$J42) + Calibration!$C$11</f>
        <v>404.61509467414317</v>
      </c>
      <c r="C13" s="2">
        <f>'4E'!K42</f>
        <v>449.76068225844568</v>
      </c>
      <c r="D13" s="2">
        <f>'4E'!L42</f>
        <v>704.33780190731932</v>
      </c>
      <c r="E13" s="3">
        <f t="shared" si="1"/>
        <v>0.25567613574165499</v>
      </c>
      <c r="G13" s="3">
        <f>AVERAGE('5E'!$J12:$J42) + Calibration!$C$11</f>
        <v>403.51300936277039</v>
      </c>
      <c r="H13" s="3">
        <f>'5E'!K42</f>
        <v>456.76001591696604</v>
      </c>
      <c r="I13" s="3">
        <f>'5E'!L42</f>
        <v>729.48437017463345</v>
      </c>
      <c r="J13" s="3">
        <f t="shared" si="2"/>
        <v>0.30155746339916978</v>
      </c>
      <c r="L13" s="3">
        <f>AVERAGE('6E'!$J12:$J42) + Calibration!$C$11</f>
        <v>397.70181602520347</v>
      </c>
      <c r="M13" s="3">
        <f>'6E'!K42</f>
        <v>467.27919915374815</v>
      </c>
      <c r="N13" s="3">
        <f>'6E'!L42</f>
        <v>787.36274478270718</v>
      </c>
      <c r="O13" s="3">
        <f t="shared" si="3"/>
        <v>0.39404241710453225</v>
      </c>
      <c r="Q13" s="3">
        <f>AVERAGE('7E'!$J156:$J186) + Calibration!$C$11</f>
        <v>402.05080909237506</v>
      </c>
      <c r="R13" s="3">
        <f>'7E'!K186</f>
        <v>506.362185312316</v>
      </c>
      <c r="S13" s="3">
        <f>'7E'!L186</f>
        <v>879.29205329952106</v>
      </c>
      <c r="T13" s="3">
        <f t="shared" si="4"/>
        <v>0.59075384800356012</v>
      </c>
    </row>
    <row r="14" spans="1:20" x14ac:dyDescent="0.25">
      <c r="A14" s="3">
        <f t="shared" si="0"/>
        <v>3.4166666666666683</v>
      </c>
      <c r="B14" s="3">
        <f>AVERAGE('4E'!$J13:$J43) + Calibration!$C$11</f>
        <v>404.91584463661297</v>
      </c>
      <c r="C14" s="2">
        <f>'4E'!K43</f>
        <v>447.37361551309237</v>
      </c>
      <c r="D14" s="2">
        <f>'4E'!L43</f>
        <v>703.88435966413113</v>
      </c>
      <c r="E14" s="3">
        <f t="shared" si="1"/>
        <v>0.24045403705582416</v>
      </c>
      <c r="G14" s="3">
        <f>AVERAGE('5E'!$J13:$J43) + Calibration!$C$11</f>
        <v>403.49124439363106</v>
      </c>
      <c r="H14" s="3">
        <f>'5E'!K43</f>
        <v>451.94541982772978</v>
      </c>
      <c r="I14" s="3">
        <f>'5E'!L43</f>
        <v>729.93786188649676</v>
      </c>
      <c r="J14" s="3">
        <f t="shared" si="2"/>
        <v>0.27441389066882349</v>
      </c>
      <c r="L14" s="3">
        <f>AVERAGE('6E'!$J13:$J43) + Calibration!$C$11</f>
        <v>397.76513172346591</v>
      </c>
      <c r="M14" s="3">
        <f>'6E'!K43</f>
        <v>460.03712227089216</v>
      </c>
      <c r="N14" s="3">
        <f>'6E'!L43</f>
        <v>780.68444478670278</v>
      </c>
      <c r="O14" s="3">
        <f t="shared" si="3"/>
        <v>0.352669280876584</v>
      </c>
      <c r="Q14" s="3">
        <f>AVERAGE('7E'!$J157:$J187) + Calibration!$C$11</f>
        <v>402.56524834931139</v>
      </c>
      <c r="R14" s="3">
        <f>'7E'!K187</f>
        <v>481.48014709659486</v>
      </c>
      <c r="S14" s="3">
        <f>'7E'!L187</f>
        <v>889.10329518254412</v>
      </c>
      <c r="T14" s="3">
        <f t="shared" si="4"/>
        <v>0.4469242166019563</v>
      </c>
    </row>
    <row r="15" spans="1:20" x14ac:dyDescent="0.25">
      <c r="A15" s="3">
        <f t="shared" si="0"/>
        <v>3.5000000000000018</v>
      </c>
      <c r="B15" s="3">
        <f>AVERAGE('4E'!$J14:$J44) + Calibration!$C$11</f>
        <v>405.33333212630794</v>
      </c>
      <c r="C15" s="2">
        <f>'4E'!K44</f>
        <v>448.9110566981393</v>
      </c>
      <c r="D15" s="2">
        <f>'4E'!L44</f>
        <v>705.6569871887541</v>
      </c>
      <c r="E15" s="3">
        <f t="shared" si="1"/>
        <v>0.24679674845596866</v>
      </c>
      <c r="G15" s="3">
        <f>AVERAGE('5E'!$J14:$J44) + Calibration!$C$11</f>
        <v>403.39429262638981</v>
      </c>
      <c r="H15" s="3">
        <f>'5E'!K44</f>
        <v>451.54081811756504</v>
      </c>
      <c r="I15" s="3">
        <f>'5E'!L44</f>
        <v>728.1240022211731</v>
      </c>
      <c r="J15" s="3">
        <f t="shared" si="2"/>
        <v>0.27267155542020288</v>
      </c>
      <c r="L15" s="3">
        <f>AVERAGE('6E'!$J14:$J44) + Calibration!$C$11</f>
        <v>397.59299197095334</v>
      </c>
      <c r="M15" s="3">
        <f>'6E'!K44</f>
        <v>459.18749671058583</v>
      </c>
      <c r="N15" s="3">
        <f>'6E'!L44</f>
        <v>782.70445691075054</v>
      </c>
      <c r="O15" s="3">
        <f t="shared" si="3"/>
        <v>0.34883242853673879</v>
      </c>
      <c r="Q15" s="3">
        <f>AVERAGE('7E'!$J158:$J188) + Calibration!$C$11</f>
        <v>403.0025229840212</v>
      </c>
      <c r="R15" s="3">
        <f>'7E'!K188</f>
        <v>517.08369772516733</v>
      </c>
      <c r="S15" s="3">
        <f>'7E'!L188</f>
        <v>885.10455254382452</v>
      </c>
      <c r="T15" s="3">
        <f t="shared" si="4"/>
        <v>0.64608382522917096</v>
      </c>
    </row>
    <row r="16" spans="1:20" x14ac:dyDescent="0.25">
      <c r="A16" s="3">
        <f t="shared" si="0"/>
        <v>3.5833333333333353</v>
      </c>
      <c r="B16" s="3">
        <f>AVERAGE('4E'!$J15:$J45) + Calibration!$C$11</f>
        <v>405.70729007344755</v>
      </c>
      <c r="C16" s="2">
        <f>'4E'!K45</f>
        <v>450.8530510430877</v>
      </c>
      <c r="D16" s="2">
        <f>'4E'!L45</f>
        <v>705.20349959928046</v>
      </c>
      <c r="E16" s="3">
        <f t="shared" si="1"/>
        <v>0.25567711768685697</v>
      </c>
      <c r="G16" s="3">
        <f>AVERAGE('5E'!$J15:$J45) + Calibration!$C$11</f>
        <v>403.23402516088612</v>
      </c>
      <c r="H16" s="3">
        <f>'5E'!K45</f>
        <v>451.54081811756504</v>
      </c>
      <c r="I16" s="3">
        <f>'5E'!L45</f>
        <v>732.57618710308088</v>
      </c>
      <c r="J16" s="3">
        <f t="shared" si="2"/>
        <v>0.27357920926762658</v>
      </c>
      <c r="L16" s="3">
        <f>AVERAGE('6E'!$J15:$J45) + Calibration!$C$11</f>
        <v>397.46438176099616</v>
      </c>
      <c r="M16" s="3">
        <f>'6E'!K45</f>
        <v>460.48219467129707</v>
      </c>
      <c r="N16" s="3">
        <f>'6E'!L45</f>
        <v>784.22969983594862</v>
      </c>
      <c r="O16" s="3">
        <f t="shared" si="3"/>
        <v>0.35689314836603508</v>
      </c>
      <c r="Q16" s="3">
        <f>AVERAGE('7E'!$J159:$J189) + Calibration!$C$11</f>
        <v>403.27952916391945</v>
      </c>
      <c r="R16" s="3">
        <f>'7E'!K189</f>
        <v>492.80853779956169</v>
      </c>
      <c r="S16" s="3">
        <f>'7E'!L189</f>
        <v>880.65242125298141</v>
      </c>
      <c r="T16" s="3">
        <f t="shared" si="4"/>
        <v>0.50703584092239062</v>
      </c>
    </row>
    <row r="17" spans="1:20" x14ac:dyDescent="0.25">
      <c r="A17" s="3">
        <f t="shared" si="0"/>
        <v>3.6666666666666687</v>
      </c>
      <c r="B17" s="3">
        <f>AVERAGE('4E'!$J16:$J46) + Calibration!$C$11</f>
        <v>406.0278259937628</v>
      </c>
      <c r="C17" s="2">
        <f>'4E'!K46</f>
        <v>452.39049222813463</v>
      </c>
      <c r="D17" s="2">
        <f>'4E'!L46</f>
        <v>704.75005735609227</v>
      </c>
      <c r="E17" s="3">
        <f t="shared" si="1"/>
        <v>0.26256890163073138</v>
      </c>
      <c r="G17" s="3">
        <f>AVERAGE('5E'!$J16:$J46) + Calibration!$C$11</f>
        <v>402.85017374016996</v>
      </c>
      <c r="H17" s="3">
        <f>'5E'!K46</f>
        <v>454.37294917161273</v>
      </c>
      <c r="I17" s="3">
        <f>'5E'!L46</f>
        <v>731.46315428037008</v>
      </c>
      <c r="J17" s="3">
        <f t="shared" si="2"/>
        <v>0.29179250575479881</v>
      </c>
      <c r="L17" s="3">
        <f>AVERAGE('6E'!$J16:$J46) + Calibration!$C$11</f>
        <v>397.3891935778633</v>
      </c>
      <c r="M17" s="3">
        <f>'6E'!K46</f>
        <v>474.03578958793281</v>
      </c>
      <c r="N17" s="3">
        <f>'6E'!L46</f>
        <v>785.13667501489613</v>
      </c>
      <c r="O17" s="3">
        <f t="shared" si="3"/>
        <v>0.43407798046735924</v>
      </c>
      <c r="Q17" s="3">
        <f>AVERAGE('7E'!$J160:$J190) + Calibration!$C$11</f>
        <v>403.5565353438177</v>
      </c>
      <c r="R17" s="3">
        <f>'7E'!K190</f>
        <v>494.79104733915824</v>
      </c>
      <c r="S17" s="3">
        <f>'7E'!L190</f>
        <v>869.52198996613402</v>
      </c>
      <c r="T17" s="3">
        <f t="shared" si="4"/>
        <v>0.51669473632801144</v>
      </c>
    </row>
    <row r="18" spans="1:20" x14ac:dyDescent="0.25">
      <c r="A18" s="3">
        <f t="shared" si="0"/>
        <v>3.7500000000000022</v>
      </c>
      <c r="B18" s="3">
        <f>AVERAGE('4E'!$J17:$J47) + Calibration!$C$11</f>
        <v>406.21975170412088</v>
      </c>
      <c r="C18" s="2">
        <f>'4E'!K47</f>
        <v>449.76068225844568</v>
      </c>
      <c r="D18" s="2">
        <f>'4E'!L47</f>
        <v>703.88435966413113</v>
      </c>
      <c r="E18" s="3">
        <f t="shared" si="1"/>
        <v>0.24658837034599451</v>
      </c>
      <c r="G18" s="3">
        <f>AVERAGE('5E'!$J17:$J47) + Calibration!$C$11</f>
        <v>402.57118973614723</v>
      </c>
      <c r="H18" s="3">
        <f>'5E'!K47</f>
        <v>455.22257473191911</v>
      </c>
      <c r="I18" s="3">
        <f>'5E'!L47</f>
        <v>727.71174677240003</v>
      </c>
      <c r="J18" s="3">
        <f t="shared" si="2"/>
        <v>0.29818423853776238</v>
      </c>
      <c r="L18" s="3">
        <f>AVERAGE('6E'!$J17:$J47) + Calibration!$C$11</f>
        <v>397.46438057382687</v>
      </c>
      <c r="M18" s="3">
        <f>'6E'!K47</f>
        <v>480.59010344216676</v>
      </c>
      <c r="N18" s="3">
        <f>'6E'!L47</f>
        <v>783.81748973346123</v>
      </c>
      <c r="O18" s="3">
        <f t="shared" si="3"/>
        <v>0.4707716687488368</v>
      </c>
      <c r="Q18" s="3">
        <f>AVERAGE('7E'!$J161:$J191) + Calibration!$C$11</f>
        <v>403.92060100454995</v>
      </c>
      <c r="R18" s="3">
        <f>'7E'!K191</f>
        <v>594.44045448440772</v>
      </c>
      <c r="S18" s="3">
        <f>'7E'!L191</f>
        <v>869.52198996613402</v>
      </c>
      <c r="T18" s="3">
        <f t="shared" si="4"/>
        <v>1.0789842934004401</v>
      </c>
    </row>
    <row r="19" spans="1:20" x14ac:dyDescent="0.25">
      <c r="A19" s="3">
        <f t="shared" si="0"/>
        <v>3.8333333333333357</v>
      </c>
      <c r="B19" s="3">
        <f>AVERAGE('4E'!$J18:$J48) + Calibration!$C$11</f>
        <v>406.46509944130327</v>
      </c>
      <c r="C19" s="2">
        <f>'4E'!K48</f>
        <v>450.20570206273209</v>
      </c>
      <c r="D19" s="2">
        <f>'4E'!L48</f>
        <v>700.29787659657416</v>
      </c>
      <c r="E19" s="3">
        <f t="shared" si="1"/>
        <v>0.24771918700526099</v>
      </c>
      <c r="G19" s="3">
        <f>AVERAGE('5E'!$J18:$J48) + Calibration!$C$11</f>
        <v>402.27241878497119</v>
      </c>
      <c r="H19" s="3">
        <f>'5E'!K48</f>
        <v>454.57522979741879</v>
      </c>
      <c r="I19" s="3">
        <f>'5E'!L48</f>
        <v>724.5787512943167</v>
      </c>
      <c r="J19" s="3">
        <f t="shared" si="2"/>
        <v>0.29621013533420992</v>
      </c>
      <c r="L19" s="3">
        <f>AVERAGE('6E'!$J18:$J48) + Calibration!$C$11</f>
        <v>397.44261580254914</v>
      </c>
      <c r="M19" s="3">
        <f>'6E'!K48</f>
        <v>494.993323919109</v>
      </c>
      <c r="N19" s="3">
        <f>'6E'!L48</f>
        <v>783.81748973346123</v>
      </c>
      <c r="O19" s="3">
        <f t="shared" si="3"/>
        <v>0.55246568767168824</v>
      </c>
      <c r="Q19" s="3">
        <f>AVERAGE('7E'!$J162:$J192) + Calibration!$C$11</f>
        <v>404.17584360033982</v>
      </c>
      <c r="R19" s="3">
        <f>'7E'!K192</f>
        <v>600.10462758368715</v>
      </c>
      <c r="S19" s="3">
        <f>'7E'!L192</f>
        <v>869.52198996613402</v>
      </c>
      <c r="T19" s="3">
        <f t="shared" si="4"/>
        <v>1.1096170644779004</v>
      </c>
    </row>
    <row r="20" spans="1:20" x14ac:dyDescent="0.25">
      <c r="A20" s="3">
        <f t="shared" si="0"/>
        <v>3.9166666666666692</v>
      </c>
      <c r="B20" s="3">
        <f>AVERAGE('4E'!$J19:$J49) + Calibration!$C$11</f>
        <v>406.64713286525409</v>
      </c>
      <c r="C20" s="2">
        <f>'4E'!K49</f>
        <v>451.09579426742334</v>
      </c>
      <c r="D20" s="2">
        <f>'4E'!L49</f>
        <v>699.63828189466187</v>
      </c>
      <c r="E20" s="3">
        <f t="shared" si="1"/>
        <v>0.2517291853821701</v>
      </c>
      <c r="G20" s="3">
        <f>AVERAGE('5E'!$J19:$J49) + Calibration!$C$11</f>
        <v>401.89846103569323</v>
      </c>
      <c r="H20" s="3">
        <f>'5E'!K49</f>
        <v>462.66693224058116</v>
      </c>
      <c r="I20" s="3">
        <f>'5E'!L49</f>
        <v>727.01096939846229</v>
      </c>
      <c r="J20" s="3">
        <f t="shared" si="2"/>
        <v>0.3441542955572503</v>
      </c>
      <c r="L20" s="3">
        <f>AVERAGE('6E'!$J19:$J49) + Calibration!$C$11</f>
        <v>397.3357703638697</v>
      </c>
      <c r="M20" s="3">
        <f>'6E'!K49</f>
        <v>474.48086198833778</v>
      </c>
      <c r="N20" s="3">
        <f>'6E'!L49</f>
        <v>783.81748973346123</v>
      </c>
      <c r="O20" s="3">
        <f t="shared" si="3"/>
        <v>0.4369011452370189</v>
      </c>
      <c r="Q20" s="3">
        <f>AVERAGE('7E'!$J163:$J193) + Calibration!$C$11</f>
        <v>404.39942775341382</v>
      </c>
      <c r="R20" s="3">
        <f>'7E'!K193</f>
        <v>546.13293449950584</v>
      </c>
      <c r="S20" s="3">
        <f>'7E'!L193</f>
        <v>873.52063366750326</v>
      </c>
      <c r="T20" s="3">
        <f t="shared" si="4"/>
        <v>0.80268919398348448</v>
      </c>
    </row>
    <row r="21" spans="1:20" x14ac:dyDescent="0.25">
      <c r="A21" s="3">
        <f t="shared" si="0"/>
        <v>4.0000000000000027</v>
      </c>
      <c r="B21" s="3">
        <f>AVERAGE('4E'!$J20:$J50) + Calibration!$C$11</f>
        <v>406.74210680837086</v>
      </c>
      <c r="C21" s="2">
        <f>'4E'!K50</f>
        <v>453.28053183670744</v>
      </c>
      <c r="D21" s="2">
        <f>'4E'!L50</f>
        <v>698.9786871927497</v>
      </c>
      <c r="E21" s="3">
        <f t="shared" si="1"/>
        <v>0.26356428859251596</v>
      </c>
      <c r="G21" s="3">
        <f>AVERAGE('5E'!$J20:$J50) + Calibration!$C$11</f>
        <v>401.40776417629769</v>
      </c>
      <c r="H21" s="3">
        <f>'5E'!K50</f>
        <v>483.66493321614212</v>
      </c>
      <c r="I21" s="3">
        <f>'5E'!L50</f>
        <v>724.12525958245351</v>
      </c>
      <c r="J21" s="3">
        <f t="shared" si="2"/>
        <v>0.46585272764216357</v>
      </c>
      <c r="L21" s="3">
        <f>AVERAGE('6E'!$J20:$J50) + Calibration!$C$11</f>
        <v>397.25069009219106</v>
      </c>
      <c r="M21" s="3">
        <f>'6E'!K50</f>
        <v>470.11133425365108</v>
      </c>
      <c r="N21" s="3">
        <f>'6E'!L50</f>
        <v>788.4758270740931</v>
      </c>
      <c r="O21" s="3">
        <f t="shared" si="3"/>
        <v>0.41263673691395769</v>
      </c>
      <c r="Q21" s="3">
        <f>AVERAGE('7E'!$J164:$J194) + Calibration!$C$11</f>
        <v>404.67841175743655</v>
      </c>
      <c r="R21" s="3">
        <f>'7E'!K194</f>
        <v>515.10123673583405</v>
      </c>
      <c r="S21" s="3">
        <f>'7E'!L194</f>
        <v>881.51811894494267</v>
      </c>
      <c r="T21" s="3">
        <f t="shared" si="4"/>
        <v>0.62536523941423738</v>
      </c>
    </row>
    <row r="22" spans="1:20" x14ac:dyDescent="0.25">
      <c r="A22" s="3">
        <f t="shared" si="0"/>
        <v>4.0833333333333357</v>
      </c>
      <c r="B22" s="3">
        <f>AVERAGE('4E'!$J21:$J51) + Calibration!$C$11</f>
        <v>406.90237546104385</v>
      </c>
      <c r="C22" s="2">
        <f>'4E'!K51</f>
        <v>454.81797302175437</v>
      </c>
      <c r="D22" s="2">
        <f>'4E'!L51</f>
        <v>698.31909661322709</v>
      </c>
      <c r="E22" s="3">
        <f t="shared" si="1"/>
        <v>0.2713637252632517</v>
      </c>
      <c r="G22" s="3">
        <f>AVERAGE('5E'!$J21:$J51) + Calibration!$C$11</f>
        <v>400.97048954158782</v>
      </c>
      <c r="H22" s="3">
        <f>'5E'!K51</f>
        <v>467.03645592941251</v>
      </c>
      <c r="I22" s="3">
        <f>'5E'!L51</f>
        <v>722.35263205783042</v>
      </c>
      <c r="J22" s="3">
        <f t="shared" si="2"/>
        <v>0.37415596725892181</v>
      </c>
      <c r="L22" s="3">
        <f>AVERAGE('6E'!$J21:$J51) + Calibration!$C$11</f>
        <v>397.33577056173129</v>
      </c>
      <c r="M22" s="3">
        <f>'6E'!K51</f>
        <v>479.70001123747551</v>
      </c>
      <c r="N22" s="3">
        <f>'6E'!L51</f>
        <v>787.56884777275604</v>
      </c>
      <c r="O22" s="3">
        <f t="shared" si="3"/>
        <v>0.46645911386015831</v>
      </c>
      <c r="Q22" s="3">
        <f>AVERAGE('7E'!$J165:$J195) + Calibration!$C$11</f>
        <v>404.82680792523922</v>
      </c>
      <c r="R22" s="3">
        <f>'7E'!K195</f>
        <v>553.3345447379769</v>
      </c>
      <c r="S22" s="3">
        <f>'7E'!L195</f>
        <v>888.19641481855751</v>
      </c>
      <c r="T22" s="3">
        <f t="shared" si="4"/>
        <v>0.84105416072205297</v>
      </c>
    </row>
    <row r="23" spans="1:20" x14ac:dyDescent="0.25">
      <c r="A23" s="3">
        <f t="shared" si="0"/>
        <v>4.1666666666666687</v>
      </c>
      <c r="B23" s="3">
        <f>AVERAGE('4E'!$J22:$J52) + Calibration!$C$11</f>
        <v>407.14772438539558</v>
      </c>
      <c r="C23" s="2">
        <f>'4E'!K52</f>
        <v>452.63323545247027</v>
      </c>
      <c r="D23" s="2">
        <f>'4E'!L52</f>
        <v>699.63828189466187</v>
      </c>
      <c r="E23" s="3">
        <f t="shared" si="1"/>
        <v>0.257601247965762</v>
      </c>
      <c r="G23" s="3">
        <f>AVERAGE('5E'!$J22:$J52) + Calibration!$C$11</f>
        <v>400.60840289214934</v>
      </c>
      <c r="H23" s="3">
        <f>'5E'!K52</f>
        <v>471.64872688843485</v>
      </c>
      <c r="I23" s="3">
        <f>'5E'!L52</f>
        <v>722.55878863894418</v>
      </c>
      <c r="J23" s="3">
        <f t="shared" si="2"/>
        <v>0.40232759153457054</v>
      </c>
      <c r="L23" s="3">
        <f>AVERAGE('6E'!$J22:$J52) + Calibration!$C$11</f>
        <v>397.37930010428676</v>
      </c>
      <c r="M23" s="3">
        <f>'6E'!K52</f>
        <v>528.20981184818334</v>
      </c>
      <c r="N23" s="3">
        <f>'6E'!L52</f>
        <v>784.02359272351021</v>
      </c>
      <c r="O23" s="3">
        <f t="shared" si="3"/>
        <v>0.74094150657180957</v>
      </c>
      <c r="Q23" s="3">
        <f>AVERAGE('7E'!$J166:$J196) + Calibration!$C$11</f>
        <v>404.98707638005072</v>
      </c>
      <c r="R23" s="3">
        <f>'7E'!K196</f>
        <v>514.65616433542914</v>
      </c>
      <c r="S23" s="3">
        <f>'7E'!L196</f>
        <v>870.18158054565663</v>
      </c>
      <c r="T23" s="3">
        <f t="shared" si="4"/>
        <v>0.62109654828133154</v>
      </c>
    </row>
    <row r="24" spans="1:20" x14ac:dyDescent="0.25">
      <c r="A24" s="3">
        <f t="shared" si="0"/>
        <v>4.2500000000000018</v>
      </c>
      <c r="B24" s="3">
        <f>AVERAGE('4E'!$J23:$J53) + Calibration!$C$11</f>
        <v>407.24467615263688</v>
      </c>
      <c r="C24" s="2">
        <f>'4E'!K53</f>
        <v>450.65077446313694</v>
      </c>
      <c r="D24" s="2">
        <f>'4E'!L53</f>
        <v>701.65824455003451</v>
      </c>
      <c r="E24" s="3">
        <f t="shared" si="1"/>
        <v>0.24582476555272176</v>
      </c>
      <c r="G24" s="3">
        <f>AVERAGE('5E'!$J23:$J53) + Calibration!$C$11</f>
        <v>400.10583473505261</v>
      </c>
      <c r="H24" s="3">
        <f>'5E'!K53</f>
        <v>470.75863468374348</v>
      </c>
      <c r="I24" s="3">
        <f>'5E'!L53</f>
        <v>726.8048169397382</v>
      </c>
      <c r="J24" s="3">
        <f t="shared" si="2"/>
        <v>0.40013289973194544</v>
      </c>
      <c r="L24" s="3">
        <f>AVERAGE('6E'!$J23:$J53) + Calibration!$C$11</f>
        <v>397.55935451694376</v>
      </c>
      <c r="M24" s="3">
        <f>'6E'!K53</f>
        <v>472.05332859859948</v>
      </c>
      <c r="N24" s="3">
        <f>'6E'!L53</f>
        <v>782.70445691075054</v>
      </c>
      <c r="O24" s="3">
        <f t="shared" si="3"/>
        <v>0.42188688747644737</v>
      </c>
      <c r="Q24" s="3">
        <f>AVERAGE('7E'!$J167:$J197) + Calibration!$C$11</f>
        <v>405.17900209040886</v>
      </c>
      <c r="R24" s="3">
        <f>'7E'!K197</f>
        <v>537.39388307598779</v>
      </c>
      <c r="S24" s="3">
        <f>'7E'!L197</f>
        <v>867.70813030081047</v>
      </c>
      <c r="T24" s="3">
        <f t="shared" si="4"/>
        <v>0.74878170086526075</v>
      </c>
    </row>
    <row r="25" spans="1:20" x14ac:dyDescent="0.25">
      <c r="A25" s="3">
        <f t="shared" si="0"/>
        <v>4.3333333333333348</v>
      </c>
      <c r="B25" s="3">
        <f>AVERAGE('4E'!$J24:$J54) + Calibration!$C$11</f>
        <v>407.03098567100108</v>
      </c>
      <c r="C25" s="2">
        <f>'4E'!K54</f>
        <v>450.8530510430877</v>
      </c>
      <c r="D25" s="2">
        <f>'4E'!L54</f>
        <v>703.63697506470635</v>
      </c>
      <c r="E25" s="3">
        <f t="shared" si="1"/>
        <v>0.2481805406482096</v>
      </c>
      <c r="G25" s="3">
        <f>AVERAGE('5E'!$J24:$J54) + Calibration!$C$11</f>
        <v>399.50631382140682</v>
      </c>
      <c r="H25" s="3">
        <f>'5E'!K54</f>
        <v>459.5921024666057</v>
      </c>
      <c r="I25" s="3">
        <f>'5E'!L54</f>
        <v>727.25830452921196</v>
      </c>
      <c r="J25" s="3">
        <f t="shared" si="2"/>
        <v>0.34028801209214793</v>
      </c>
      <c r="L25" s="3">
        <f>AVERAGE('6E'!$J24:$J54) + Calibration!$C$11</f>
        <v>397.73149328014847</v>
      </c>
      <c r="M25" s="3">
        <f>'6E'!K54</f>
        <v>470.11133425365108</v>
      </c>
      <c r="N25" s="3">
        <f>'6E'!L54</f>
        <v>783.11666701323793</v>
      </c>
      <c r="O25" s="3">
        <f t="shared" si="3"/>
        <v>0.40991377088943387</v>
      </c>
      <c r="Q25" s="3">
        <f>AVERAGE('7E'!$J168:$J198) + Calibration!$C$11</f>
        <v>405.29573981549549</v>
      </c>
      <c r="R25" s="3">
        <f>'7E'!K198</f>
        <v>532.82207876135044</v>
      </c>
      <c r="S25" s="3">
        <f>'7E'!L198</f>
        <v>876.20018690239851</v>
      </c>
      <c r="T25" s="3">
        <f t="shared" si="4"/>
        <v>0.72222875571330214</v>
      </c>
    </row>
    <row r="26" spans="1:20" x14ac:dyDescent="0.25">
      <c r="A26" s="3">
        <f t="shared" si="0"/>
        <v>4.4166666666666679</v>
      </c>
      <c r="B26" s="3">
        <f>AVERAGE('4E'!$J25:$J55) + Calibration!$C$11</f>
        <v>406.72034322426248</v>
      </c>
      <c r="C26" s="2">
        <f>'4E'!K55</f>
        <v>451.09579426742334</v>
      </c>
      <c r="D26" s="2">
        <f>'4E'!L55</f>
        <v>704.33780190731932</v>
      </c>
      <c r="E26" s="3">
        <f t="shared" si="1"/>
        <v>0.25131456808092068</v>
      </c>
      <c r="G26" s="3">
        <f>AVERAGE('5E'!$J25:$J55) + Calibration!$C$11</f>
        <v>398.8652433658072</v>
      </c>
      <c r="H26" s="3">
        <f>'5E'!K55</f>
        <v>463.11200059513072</v>
      </c>
      <c r="I26" s="3">
        <f>'5E'!L55</f>
        <v>727.71174677240003</v>
      </c>
      <c r="J26" s="3">
        <f t="shared" si="2"/>
        <v>0.36385311392064484</v>
      </c>
      <c r="L26" s="3">
        <f>AVERAGE('6E'!$J25:$J55) + Calibration!$C$11</f>
        <v>397.94518376178428</v>
      </c>
      <c r="M26" s="3">
        <f>'6E'!K55</f>
        <v>498.71550267344003</v>
      </c>
      <c r="N26" s="3">
        <f>'6E'!L55</f>
        <v>782.2509693212769</v>
      </c>
      <c r="O26" s="3">
        <f t="shared" si="3"/>
        <v>0.57069953267691886</v>
      </c>
      <c r="Q26" s="3">
        <f>AVERAGE('7E'!$J169:$J199) + Calibration!$C$11</f>
        <v>405.3491630294892</v>
      </c>
      <c r="R26" s="3">
        <f>'7E'!K199</f>
        <v>542.20847916522405</v>
      </c>
      <c r="S26" s="3">
        <f>'7E'!L199</f>
        <v>866.18283790693704</v>
      </c>
      <c r="T26" s="3">
        <f t="shared" si="4"/>
        <v>0.77508485241195735</v>
      </c>
    </row>
    <row r="27" spans="1:20" x14ac:dyDescent="0.25">
      <c r="A27" s="3">
        <f t="shared" si="0"/>
        <v>4.5000000000000009</v>
      </c>
      <c r="B27" s="3">
        <f>AVERAGE('4E'!$J26:$J56) + Calibration!$C$11</f>
        <v>406.26130480758275</v>
      </c>
      <c r="C27" s="2">
        <f>'4E'!K56</f>
        <v>448.66826492354045</v>
      </c>
      <c r="D27" s="2">
        <f>'4E'!L56</f>
        <v>703.63697506470635</v>
      </c>
      <c r="E27" s="3">
        <f t="shared" si="1"/>
        <v>0.2401662769534659</v>
      </c>
      <c r="G27" s="3">
        <f>AVERAGE('5E'!$J26:$J56) + Calibration!$C$11</f>
        <v>398.3112310060107</v>
      </c>
      <c r="H27" s="3">
        <f>'5E'!K56</f>
        <v>452.63323545247027</v>
      </c>
      <c r="I27" s="3">
        <f>'5E'!L56</f>
        <v>726.35137469655012</v>
      </c>
      <c r="J27" s="3">
        <f t="shared" si="2"/>
        <v>0.30764557348326649</v>
      </c>
      <c r="L27" s="3">
        <f>AVERAGE('6E'!$J26:$J56) + Calibration!$C$11</f>
        <v>398.25582601066139</v>
      </c>
      <c r="M27" s="3">
        <f>'6E'!K56</f>
        <v>476.0182505772662</v>
      </c>
      <c r="N27" s="3">
        <f>'6E'!L56</f>
        <v>775.5727187939475</v>
      </c>
      <c r="O27" s="3">
        <f t="shared" si="3"/>
        <v>0.44039732968288103</v>
      </c>
      <c r="Q27" s="3">
        <f>AVERAGE('7E'!$J170:$J200) + Calibration!$C$11</f>
        <v>405.38082147220513</v>
      </c>
      <c r="R27" s="3">
        <f>'7E'!K200</f>
        <v>597.27254103404732</v>
      </c>
      <c r="S27" s="3">
        <f>'7E'!L200</f>
        <v>858.39145974193639</v>
      </c>
      <c r="T27" s="3">
        <f t="shared" si="4"/>
        <v>1.0867536776828319</v>
      </c>
    </row>
    <row r="28" spans="1:20" x14ac:dyDescent="0.25">
      <c r="A28" s="3">
        <f t="shared" si="0"/>
        <v>4.5833333333333339</v>
      </c>
      <c r="B28" s="3">
        <f>AVERAGE('4E'!$J27:$J57) + Calibration!$C$11</f>
        <v>405.78050161962534</v>
      </c>
      <c r="C28" s="2">
        <f>'4E'!K57</f>
        <v>445.63390179394992</v>
      </c>
      <c r="D28" s="2">
        <f>'4E'!L57</f>
        <v>705.45083473003001</v>
      </c>
      <c r="E28" s="3">
        <f t="shared" si="1"/>
        <v>0.22570452391852575</v>
      </c>
      <c r="G28" s="3">
        <f>AVERAGE('5E'!$J27:$J57) + Calibration!$C$11</f>
        <v>397.77700460405964</v>
      </c>
      <c r="H28" s="3">
        <f>'5E'!K57</f>
        <v>451.94541982772978</v>
      </c>
      <c r="I28" s="3">
        <f>'5E'!L57</f>
        <v>726.14522223782603</v>
      </c>
      <c r="J28" s="3">
        <f t="shared" si="2"/>
        <v>0.30677574099075461</v>
      </c>
      <c r="L28" s="3">
        <f>AVERAGE('6E'!$J27:$J57) + Calibration!$C$11</f>
        <v>398.68320697393295</v>
      </c>
      <c r="M28" s="3">
        <f>'6E'!K57</f>
        <v>469.66626589910152</v>
      </c>
      <c r="N28" s="3">
        <f>'6E'!L57</f>
        <v>786.24966249132137</v>
      </c>
      <c r="O28" s="3">
        <f t="shared" si="3"/>
        <v>0.40200327828759352</v>
      </c>
      <c r="Q28" s="3">
        <f>AVERAGE('7E'!$J171:$J201) + Calibration!$C$11</f>
        <v>405.44611479673051</v>
      </c>
      <c r="R28" s="3">
        <f>'7E'!K201</f>
        <v>532.37701040680076</v>
      </c>
      <c r="S28" s="3">
        <f>'7E'!L201</f>
        <v>869.06849825427071</v>
      </c>
      <c r="T28" s="3">
        <f t="shared" si="4"/>
        <v>0.71885654019252143</v>
      </c>
    </row>
    <row r="29" spans="1:20" x14ac:dyDescent="0.25">
      <c r="A29" s="3">
        <f t="shared" si="0"/>
        <v>4.666666666666667</v>
      </c>
      <c r="B29" s="3">
        <f>AVERAGE('4E'!$J28:$J58) + Calibration!$C$11</f>
        <v>405.22451024853495</v>
      </c>
      <c r="C29" s="2">
        <f>'4E'!K58</f>
        <v>446.72627057859205</v>
      </c>
      <c r="D29" s="2">
        <f>'4E'!L58</f>
        <v>707.22345813226343</v>
      </c>
      <c r="E29" s="3">
        <f t="shared" si="1"/>
        <v>0.23503979625585475</v>
      </c>
      <c r="G29" s="3">
        <f>AVERAGE('5E'!$J28:$J58) + Calibration!$C$11</f>
        <v>397.29620141610218</v>
      </c>
      <c r="H29" s="3">
        <f>'5E'!K58</f>
        <v>452.39049222813463</v>
      </c>
      <c r="I29" s="3">
        <f>'5E'!L58</f>
        <v>726.8048169397382</v>
      </c>
      <c r="J29" s="3">
        <f t="shared" si="2"/>
        <v>0.31201931639373193</v>
      </c>
      <c r="L29" s="3">
        <f>AVERAGE('6E'!$J28:$J58) + Calibration!$C$11</f>
        <v>399.01561419194945</v>
      </c>
      <c r="M29" s="3">
        <f>'6E'!K58</f>
        <v>470.31361487945708</v>
      </c>
      <c r="N29" s="3">
        <f>'6E'!L58</f>
        <v>783.57010513403657</v>
      </c>
      <c r="O29" s="3">
        <f t="shared" si="3"/>
        <v>0.40378690980259269</v>
      </c>
      <c r="Q29" s="3">
        <f>AVERAGE('7E'!$J172:$J202) + Calibration!$C$11</f>
        <v>405.25418908637249</v>
      </c>
      <c r="R29" s="3">
        <f>'7E'!K202</f>
        <v>521.21047818966304</v>
      </c>
      <c r="S29" s="3">
        <f>'7E'!L202</f>
        <v>869.06849825427071</v>
      </c>
      <c r="T29" s="3">
        <f t="shared" si="4"/>
        <v>0.65670329038269271</v>
      </c>
    </row>
    <row r="30" spans="1:20" x14ac:dyDescent="0.25">
      <c r="A30" s="3">
        <f t="shared" si="0"/>
        <v>4.75</v>
      </c>
      <c r="B30" s="3">
        <f>AVERAGE('4E'!$J29:$J59) + Calibration!$C$11</f>
        <v>404.8841885682358</v>
      </c>
      <c r="C30" s="2">
        <f>'4E'!K59</f>
        <v>448.46598834358969</v>
      </c>
      <c r="D30" s="2">
        <f>'4E'!L59</f>
        <v>706.56391702141593</v>
      </c>
      <c r="E30" s="3">
        <f t="shared" si="1"/>
        <v>0.24681982783857837</v>
      </c>
      <c r="G30" s="3">
        <f>AVERAGE('5E'!$J29:$J59) + Calibration!$C$11</f>
        <v>396.91234999538597</v>
      </c>
      <c r="H30" s="3">
        <f>'5E'!K59</f>
        <v>448.46598834358969</v>
      </c>
      <c r="I30" s="3">
        <f>'5E'!L59</f>
        <v>729.23703504388391</v>
      </c>
      <c r="J30" s="3">
        <f t="shared" si="2"/>
        <v>0.29196729385076547</v>
      </c>
      <c r="L30" s="3">
        <f>AVERAGE('6E'!$J29:$J59) + Calibration!$C$11</f>
        <v>399.21743357374572</v>
      </c>
      <c r="M30" s="3">
        <f>'6E'!K59</f>
        <v>456.76001591696604</v>
      </c>
      <c r="N30" s="3">
        <f>'6E'!L59</f>
        <v>780.89059724542687</v>
      </c>
      <c r="O30" s="3">
        <f t="shared" si="3"/>
        <v>0.32588489554239691</v>
      </c>
      <c r="Q30" s="3">
        <f>AVERAGE('7E'!$J173:$J203) + Calibration!$C$11</f>
        <v>404.94354683749538</v>
      </c>
      <c r="R30" s="3">
        <f>'7E'!K203</f>
        <v>522.30284697430511</v>
      </c>
      <c r="S30" s="3">
        <f>'7E'!L203</f>
        <v>877.31327331617399</v>
      </c>
      <c r="T30" s="3">
        <f t="shared" si="4"/>
        <v>0.66464906002813684</v>
      </c>
    </row>
    <row r="31" spans="1:20" x14ac:dyDescent="0.25">
      <c r="A31" s="3">
        <f t="shared" si="0"/>
        <v>4.833333333333333</v>
      </c>
      <c r="B31" s="3">
        <f>AVERAGE('4E'!$J30:$J60) + Calibration!$C$11</f>
        <v>404.58541761705982</v>
      </c>
      <c r="C31" s="2">
        <f>'4E'!K60</f>
        <v>448.02096449344805</v>
      </c>
      <c r="D31" s="2">
        <f>'4E'!L60</f>
        <v>707.67694984412663</v>
      </c>
      <c r="E31" s="3">
        <f t="shared" si="1"/>
        <v>0.24599154365734521</v>
      </c>
      <c r="G31" s="3">
        <f>AVERAGE('5E'!$J30:$J60) + Calibration!$C$11</f>
        <v>396.57004930379298</v>
      </c>
      <c r="H31" s="3">
        <f>'5E'!K60</f>
        <v>446.48352735425635</v>
      </c>
      <c r="I31" s="3">
        <f>'5E'!L60</f>
        <v>733.68921992579158</v>
      </c>
      <c r="J31" s="3">
        <f t="shared" si="2"/>
        <v>0.28267846033763283</v>
      </c>
      <c r="L31" s="3">
        <f>AVERAGE('6E'!$J30:$J60) + Calibration!$C$11</f>
        <v>399.5063122385144</v>
      </c>
      <c r="M31" s="3">
        <f>'6E'!K60</f>
        <v>491.71616901491961</v>
      </c>
      <c r="N31" s="3">
        <f>'6E'!L60</f>
        <v>775.5727187939475</v>
      </c>
      <c r="O31" s="3">
        <f t="shared" si="3"/>
        <v>0.52221847403931587</v>
      </c>
      <c r="Q31" s="3">
        <f>AVERAGE('7E'!$J174:$J204) + Calibration!$C$11</f>
        <v>404.65466935989605</v>
      </c>
      <c r="R31" s="3">
        <f>'7E'!K204</f>
        <v>514.89890755976478</v>
      </c>
      <c r="S31" s="3">
        <f>'7E'!L204</f>
        <v>867.9554159628849</v>
      </c>
      <c r="T31" s="3">
        <f t="shared" si="4"/>
        <v>0.62435383653143028</v>
      </c>
    </row>
    <row r="32" spans="1:20" x14ac:dyDescent="0.25">
      <c r="A32" s="3">
        <f t="shared" si="0"/>
        <v>4.9166666666666661</v>
      </c>
      <c r="B32" s="3">
        <f>AVERAGE('4E'!$J31:$J61) + Calibration!$C$11</f>
        <v>404.11450691337126</v>
      </c>
      <c r="C32" s="2">
        <f>'4E'!K61</f>
        <v>450.20570206273209</v>
      </c>
      <c r="D32" s="2">
        <f>'4E'!L61</f>
        <v>708.99608565688641</v>
      </c>
      <c r="E32" s="3">
        <f t="shared" si="1"/>
        <v>0.26103146061611182</v>
      </c>
      <c r="G32" s="3">
        <f>AVERAGE('5E'!$J31:$J61) + Calibration!$C$11</f>
        <v>396.27127815475541</v>
      </c>
      <c r="H32" s="3">
        <f>'5E'!K61</f>
        <v>451.09579426742334</v>
      </c>
      <c r="I32" s="3">
        <f>'5E'!L61</f>
        <v>733.68921992579158</v>
      </c>
      <c r="J32" s="3">
        <f t="shared" si="2"/>
        <v>0.31049148263754067</v>
      </c>
      <c r="L32" s="3">
        <f>AVERAGE('6E'!$J31:$J61) + Calibration!$C$11</f>
        <v>399.72000272015021</v>
      </c>
      <c r="M32" s="3">
        <f>'6E'!K61</f>
        <v>481.8847488067596</v>
      </c>
      <c r="N32" s="3">
        <f>'6E'!L61</f>
        <v>775.5727187939475</v>
      </c>
      <c r="O32" s="3">
        <f t="shared" si="3"/>
        <v>0.46532930232417791</v>
      </c>
      <c r="Q32" s="3">
        <f>AVERAGE('7E'!$J175:$J205) + Calibration!$C$11</f>
        <v>404.29258290831916</v>
      </c>
      <c r="R32" s="3">
        <f>'7E'!K205</f>
        <v>529.74720043711181</v>
      </c>
      <c r="S32" s="3">
        <f>'7E'!L205</f>
        <v>866.59504800942443</v>
      </c>
      <c r="T32" s="3">
        <f t="shared" si="4"/>
        <v>0.71049583219650003</v>
      </c>
    </row>
    <row r="33" spans="1:20" x14ac:dyDescent="0.25">
      <c r="A33" s="3">
        <f t="shared" si="0"/>
        <v>4.9999999999999991</v>
      </c>
      <c r="B33" s="3">
        <f>AVERAGE('4E'!$J32:$J62) + Calibration!$C$11</f>
        <v>403.74054916409324</v>
      </c>
      <c r="C33" s="2">
        <f>'4E'!K62</f>
        <v>446.28124672845036</v>
      </c>
      <c r="D33" s="2">
        <f>'4E'!L62</f>
        <v>709.44957736874971</v>
      </c>
      <c r="E33" s="3">
        <f t="shared" si="1"/>
        <v>0.24092368151591312</v>
      </c>
      <c r="G33" s="3">
        <f>AVERAGE('5E'!$J32:$J62) + Calibration!$C$11</f>
        <v>396.07737343310356</v>
      </c>
      <c r="H33" s="3">
        <f>'5E'!K62</f>
        <v>450.44844528706778</v>
      </c>
      <c r="I33" s="3">
        <f>'5E'!L62</f>
        <v>733.48311281335305</v>
      </c>
      <c r="J33" s="3">
        <f t="shared" si="2"/>
        <v>0.30792346033363083</v>
      </c>
      <c r="L33" s="3">
        <f>AVERAGE('6E'!$J32:$J62) + Calibration!$C$11</f>
        <v>399.89214267052438</v>
      </c>
      <c r="M33" s="3">
        <f>'6E'!K62</f>
        <v>461.37228283013309</v>
      </c>
      <c r="N33" s="3">
        <f>'6E'!L62</f>
        <v>776.89185460670728</v>
      </c>
      <c r="O33" s="3">
        <f t="shared" si="3"/>
        <v>0.34818473968272623</v>
      </c>
      <c r="Q33" s="3">
        <f>AVERAGE('7E'!$J176:$J206) + Calibration!$C$11</f>
        <v>403.8652029343553</v>
      </c>
      <c r="R33" s="3">
        <f>'7E'!K206</f>
        <v>544.59549331445896</v>
      </c>
      <c r="S33" s="3">
        <f>'7E'!L206</f>
        <v>858.59766166933548</v>
      </c>
      <c r="T33" s="3">
        <f t="shared" si="4"/>
        <v>0.79700760919317215</v>
      </c>
    </row>
    <row r="34" spans="1:20" x14ac:dyDescent="0.25">
      <c r="A34" s="3">
        <f t="shared" si="0"/>
        <v>5.0833333333333321</v>
      </c>
      <c r="B34" s="3">
        <f>AVERAGE('4E'!$J33:$J63) + Calibration!$C$11</f>
        <v>403.43979939948503</v>
      </c>
      <c r="C34" s="2">
        <f>'4E'!K63</f>
        <v>449.11333327809001</v>
      </c>
      <c r="D34" s="2">
        <f>'4E'!L63</f>
        <v>709.20224223800005</v>
      </c>
      <c r="E34" s="3">
        <f t="shared" si="1"/>
        <v>0.25866609058838991</v>
      </c>
      <c r="G34" s="3">
        <f>AVERAGE('5E'!$J33:$J63) + Calibration!$C$11</f>
        <v>395.86368295146769</v>
      </c>
      <c r="H34" s="3">
        <f>'5E'!K63</f>
        <v>449.11333327809001</v>
      </c>
      <c r="I34" s="3">
        <f>'5E'!L63</f>
        <v>734.80225274850238</v>
      </c>
      <c r="J34" s="3">
        <f t="shared" si="2"/>
        <v>0.30157243605882489</v>
      </c>
      <c r="L34" s="3">
        <f>AVERAGE('6E'!$J33:$J63) + Calibration!$C$11</f>
        <v>400.0741749073058</v>
      </c>
      <c r="M34" s="3">
        <f>'6E'!K63</f>
        <v>463.11200059513072</v>
      </c>
      <c r="N34" s="3">
        <f>'6E'!L63</f>
        <v>777.79878443936911</v>
      </c>
      <c r="O34" s="3">
        <f t="shared" si="3"/>
        <v>0.35700648811630953</v>
      </c>
      <c r="Q34" s="3">
        <f>AVERAGE('7E'!$J177:$J207) + Calibration!$C$11</f>
        <v>403.3745060749597</v>
      </c>
      <c r="R34" s="3">
        <f>'7E'!K207</f>
        <v>844.39339290663202</v>
      </c>
      <c r="S34" s="3">
        <f>'7E'!L207</f>
        <v>864.82246995347657</v>
      </c>
      <c r="T34" s="3">
        <f t="shared" si="4"/>
        <v>2.4976528340372091</v>
      </c>
    </row>
    <row r="35" spans="1:20" x14ac:dyDescent="0.25">
      <c r="A35" s="3">
        <f t="shared" si="0"/>
        <v>5.1666666666666652</v>
      </c>
      <c r="B35" s="3">
        <f>AVERAGE('4E'!$J34:$J64) + Calibration!$C$11</f>
        <v>402.98075979563595</v>
      </c>
      <c r="C35" s="2">
        <f>'4E'!K64</f>
        <v>450.65077446313694</v>
      </c>
      <c r="D35" s="2">
        <f>'4E'!L64</f>
        <v>707.67694984412663</v>
      </c>
      <c r="E35" s="3">
        <f t="shared" si="1"/>
        <v>0.26997289863987867</v>
      </c>
      <c r="G35" s="3">
        <f>AVERAGE('5E'!$J34:$J64) + Calibration!$C$11</f>
        <v>395.74694423707319</v>
      </c>
      <c r="H35" s="3">
        <f>'5E'!K64</f>
        <v>450.65077446313694</v>
      </c>
      <c r="I35" s="3">
        <f>'5E'!L64</f>
        <v>734.14265804659021</v>
      </c>
      <c r="J35" s="3">
        <f t="shared" si="2"/>
        <v>0.31094066775413592</v>
      </c>
      <c r="L35" s="3">
        <f>AVERAGE('6E'!$J34:$J64) + Calibration!$C$11</f>
        <v>400.24433584638621</v>
      </c>
      <c r="M35" s="3">
        <f>'6E'!K64</f>
        <v>462.66693224058116</v>
      </c>
      <c r="N35" s="3">
        <f>'6E'!L64</f>
        <v>780.89059724542687</v>
      </c>
      <c r="O35" s="3">
        <f t="shared" si="3"/>
        <v>0.35352221740886458</v>
      </c>
      <c r="Q35" s="3">
        <f>AVERAGE('7E'!$J178:$J208) + Calibration!$C$11</f>
        <v>402.92536014254881</v>
      </c>
      <c r="R35" s="3">
        <f>'7E'!K208</f>
        <v>493.49635342430224</v>
      </c>
      <c r="S35" s="3">
        <f>'7E'!L208</f>
        <v>866.84243260884921</v>
      </c>
      <c r="T35" s="3">
        <f t="shared" si="4"/>
        <v>0.51293698480101146</v>
      </c>
    </row>
    <row r="36" spans="1:20" x14ac:dyDescent="0.25">
      <c r="A36" s="3">
        <f t="shared" ref="A36:A68" si="5">1/12+A35</f>
        <v>5.2499999999999982</v>
      </c>
      <c r="B36" s="3">
        <f>AVERAGE('4E'!$J35:$J65) + Calibration!$C$11</f>
        <v>402.63845910404297</v>
      </c>
      <c r="C36" s="2">
        <f>'4E'!K65</f>
        <v>448.9110566981393</v>
      </c>
      <c r="D36" s="2">
        <f>'4E'!L65</f>
        <v>708.54264753608788</v>
      </c>
      <c r="E36" s="3">
        <f t="shared" si="1"/>
        <v>0.26205880965653477</v>
      </c>
      <c r="G36" s="3">
        <f>AVERAGE('5E'!$J35:$J65) + Calibration!$C$11</f>
        <v>395.62031204910198</v>
      </c>
      <c r="H36" s="3">
        <f>'5E'!K65</f>
        <v>450.20570206273209</v>
      </c>
      <c r="I36" s="3">
        <f>'5E'!L65</f>
        <v>734.59614975845341</v>
      </c>
      <c r="J36" s="3">
        <f t="shared" si="2"/>
        <v>0.30913722322419707</v>
      </c>
      <c r="L36" s="3">
        <f>AVERAGE('6E'!$J35:$J65) + Calibration!$C$11</f>
        <v>400.29775807107205</v>
      </c>
      <c r="M36" s="3">
        <f>'6E'!K65</f>
        <v>509.19427186195571</v>
      </c>
      <c r="N36" s="3">
        <f>'6E'!L65</f>
        <v>778.45837914128128</v>
      </c>
      <c r="O36" s="3">
        <f t="shared" si="3"/>
        <v>0.61672117545928107</v>
      </c>
      <c r="Q36" s="3">
        <f>AVERAGE('7E'!$J179:$J209) + Calibration!$C$11</f>
        <v>402.48808550783912</v>
      </c>
      <c r="R36" s="3">
        <f>'7E'!K209</f>
        <v>483.21986081573726</v>
      </c>
      <c r="S36" s="3">
        <f>'7E'!L209</f>
        <v>869.72809295618288</v>
      </c>
      <c r="T36" s="3">
        <f t="shared" si="4"/>
        <v>0.45721385957692268</v>
      </c>
    </row>
    <row r="37" spans="1:20" x14ac:dyDescent="0.25">
      <c r="A37" s="3">
        <f t="shared" si="5"/>
        <v>5.3333333333333313</v>
      </c>
      <c r="B37" s="3">
        <f>AVERAGE('4E'!$J36:$J66) + Calibration!$C$11</f>
        <v>402.3179233815892</v>
      </c>
      <c r="C37" s="2">
        <f>'4E'!K66</f>
        <v>448.02096449344805</v>
      </c>
      <c r="D37" s="2">
        <f>'4E'!L66</f>
        <v>708.99608565688641</v>
      </c>
      <c r="E37" s="3">
        <f t="shared" si="1"/>
        <v>0.25883320094797241</v>
      </c>
      <c r="G37" s="3">
        <f>AVERAGE('5E'!$J36:$J66) + Calibration!$C$11</f>
        <v>395.40662136960464</v>
      </c>
      <c r="H37" s="3">
        <f>'5E'!K66</f>
        <v>451.74314324777902</v>
      </c>
      <c r="I37" s="3">
        <f>'5E'!L66</f>
        <v>735.91528557121308</v>
      </c>
      <c r="J37" s="3">
        <f t="shared" si="2"/>
        <v>0.31905452970436432</v>
      </c>
      <c r="L37" s="3">
        <f>AVERAGE('6E'!$J36:$J66) + Calibration!$C$11</f>
        <v>400.52134202628446</v>
      </c>
      <c r="M37" s="3">
        <f>'6E'!K66</f>
        <v>505.71483633196033</v>
      </c>
      <c r="N37" s="3">
        <f>'6E'!L66</f>
        <v>769.30667836910573</v>
      </c>
      <c r="O37" s="3">
        <f t="shared" si="3"/>
        <v>0.59574960850855696</v>
      </c>
      <c r="Q37" s="3">
        <f>AVERAGE('7E'!$J180:$J210) + Calibration!$C$11</f>
        <v>401.91033055264035</v>
      </c>
      <c r="R37" s="3">
        <f>'7E'!K210</f>
        <v>544.3932167345082</v>
      </c>
      <c r="S37" s="3">
        <f>'7E'!L210</f>
        <v>869.93419594623185</v>
      </c>
      <c r="T37" s="3">
        <f t="shared" si="4"/>
        <v>0.80693320649047973</v>
      </c>
    </row>
    <row r="38" spans="1:20" x14ac:dyDescent="0.25">
      <c r="A38" s="3">
        <f t="shared" si="5"/>
        <v>5.4166666666666643</v>
      </c>
      <c r="B38" s="3">
        <f>AVERAGE('4E'!$J37:$J67) + Calibration!$C$11</f>
        <v>401.95583673215071</v>
      </c>
      <c r="C38" s="2">
        <f>'4E'!K67</f>
        <v>446.48352735425635</v>
      </c>
      <c r="D38" s="2">
        <f>'4E'!L67</f>
        <v>711.67564301417121</v>
      </c>
      <c r="E38" s="3">
        <f t="shared" si="1"/>
        <v>0.25217675704188725</v>
      </c>
      <c r="G38" s="3">
        <f>AVERAGE('5E'!$J37:$J67) + Calibration!$C$11</f>
        <v>395.23646043052435</v>
      </c>
      <c r="H38" s="3">
        <f>'5E'!K67</f>
        <v>450.44844528706778</v>
      </c>
      <c r="I38" s="3">
        <f>'5E'!L67</f>
        <v>736.36877316068683</v>
      </c>
      <c r="J38" s="3">
        <f t="shared" si="2"/>
        <v>0.31268586123477943</v>
      </c>
      <c r="L38" s="3">
        <f>AVERAGE('6E'!$J37:$J67) + Calibration!$C$11</f>
        <v>400.48968477073788</v>
      </c>
      <c r="M38" s="3">
        <f>'6E'!K67</f>
        <v>471.85105201864877</v>
      </c>
      <c r="N38" s="3">
        <f>'6E'!L67</f>
        <v>765.76142331985989</v>
      </c>
      <c r="O38" s="3">
        <f t="shared" si="3"/>
        <v>0.40414577803681145</v>
      </c>
      <c r="Q38" s="3">
        <f>AVERAGE('7E'!$J181:$J211) + Calibration!$C$11</f>
        <v>401.26925890987127</v>
      </c>
      <c r="R38" s="3">
        <f>'7E'!K211</f>
        <v>788.23691370290362</v>
      </c>
      <c r="S38" s="3">
        <f>'7E'!L211</f>
        <v>868.16152307532343</v>
      </c>
      <c r="T38" s="3">
        <f t="shared" si="4"/>
        <v>2.1915407447015904</v>
      </c>
    </row>
    <row r="39" spans="1:20" x14ac:dyDescent="0.25">
      <c r="A39" s="3">
        <f t="shared" si="5"/>
        <v>5.4999999999999973</v>
      </c>
      <c r="B39" s="3">
        <f>AVERAGE('4E'!$J38:$J68) + Calibration!$C$11</f>
        <v>401.67883055225252</v>
      </c>
      <c r="C39" s="2">
        <f>'4E'!K68</f>
        <v>443.44911162854743</v>
      </c>
      <c r="D39" s="2">
        <f>'4E'!L68</f>
        <v>708.33654454603891</v>
      </c>
      <c r="E39" s="3">
        <f t="shared" si="1"/>
        <v>0.23656052841237718</v>
      </c>
      <c r="G39" s="3">
        <f>AVERAGE('5E'!$J38:$J68) + Calibration!$C$11</f>
        <v>395.19293088796888</v>
      </c>
      <c r="H39" s="3">
        <f>'5E'!K68</f>
        <v>449.35607650242571</v>
      </c>
      <c r="I39" s="3">
        <f>'5E'!L68</f>
        <v>736.82221540387502</v>
      </c>
      <c r="J39" s="3">
        <f t="shared" si="2"/>
        <v>0.30674589724759782</v>
      </c>
      <c r="L39" s="3">
        <f>AVERAGE('6E'!$J38:$J68) + Calibration!$C$11</f>
        <v>400.47979248433057</v>
      </c>
      <c r="M39" s="3">
        <f>'6E'!K68</f>
        <v>471.40598366409915</v>
      </c>
      <c r="N39" s="3">
        <f>'6E'!L68</f>
        <v>769.30667836910573</v>
      </c>
      <c r="O39" s="3">
        <f t="shared" si="3"/>
        <v>0.40168121524289269</v>
      </c>
      <c r="Q39" s="3">
        <f>AVERAGE('7E'!$J182:$J212) + Calibration!$C$11</f>
        <v>400.69348177879704</v>
      </c>
      <c r="R39" s="3">
        <f>'7E'!K212</f>
        <v>506.60492853665153</v>
      </c>
      <c r="S39" s="3">
        <f>'7E'!L212</f>
        <v>868.16152307532343</v>
      </c>
      <c r="T39" s="3">
        <f t="shared" si="4"/>
        <v>0.59981563840076946</v>
      </c>
    </row>
    <row r="40" spans="1:20" x14ac:dyDescent="0.25">
      <c r="A40" s="3">
        <f t="shared" si="5"/>
        <v>5.5833333333333304</v>
      </c>
      <c r="B40" s="3">
        <f>AVERAGE('4E'!$J39:$J69) + Calibration!$C$11</f>
        <v>401.27321436025869</v>
      </c>
      <c r="C40" s="2">
        <f>'4E'!K69</f>
        <v>450.00342548278138</v>
      </c>
      <c r="D40" s="2">
        <f>'4E'!L69</f>
        <v>706.97612300151377</v>
      </c>
      <c r="E40" s="3">
        <f t="shared" si="1"/>
        <v>0.27597718271837851</v>
      </c>
      <c r="G40" s="3">
        <f>AVERAGE('5E'!$J39:$J69) + Calibration!$C$11</f>
        <v>395.20480218567002</v>
      </c>
      <c r="H40" s="3">
        <f>'5E'!K69</f>
        <v>448.66826492354045</v>
      </c>
      <c r="I40" s="3">
        <f>'5E'!L69</f>
        <v>736.61610829143638</v>
      </c>
      <c r="J40" s="3">
        <f t="shared" si="2"/>
        <v>0.3027833347093174</v>
      </c>
      <c r="L40" s="3">
        <f>AVERAGE('6E'!$J39:$J69) + Calibration!$C$11</f>
        <v>400.57674425157188</v>
      </c>
      <c r="M40" s="3">
        <f>'6E'!K69</f>
        <v>468.57389711445938</v>
      </c>
      <c r="N40" s="3">
        <f>'6E'!L69</f>
        <v>766.42096855309694</v>
      </c>
      <c r="O40" s="3">
        <f t="shared" si="3"/>
        <v>0.38509298949655668</v>
      </c>
      <c r="Q40" s="3">
        <f>AVERAGE('7E'!$J183:$J213) + Calibration!$C$11</f>
        <v>400.03262417818263</v>
      </c>
      <c r="R40" s="3">
        <f>'7E'!K213</f>
        <v>634.41348429740356</v>
      </c>
      <c r="S40" s="3">
        <f>'7E'!L213</f>
        <v>866.84243260884921</v>
      </c>
      <c r="T40" s="3">
        <f t="shared" si="4"/>
        <v>1.3273853728270975</v>
      </c>
    </row>
    <row r="41" spans="1:20" x14ac:dyDescent="0.25">
      <c r="A41" s="3">
        <f t="shared" si="5"/>
        <v>5.6666666666666634</v>
      </c>
      <c r="B41" s="3">
        <f>AVERAGE('4E'!$J40:$J70) + Calibration!$C$11</f>
        <v>401.0377602945145</v>
      </c>
      <c r="C41" s="2">
        <f>'4E'!K70</f>
        <v>451.09579426742334</v>
      </c>
      <c r="D41" s="2">
        <f>'4E'!L70</f>
        <v>709.20224223800005</v>
      </c>
      <c r="E41" s="3">
        <f t="shared" si="1"/>
        <v>0.2834971339141017</v>
      </c>
      <c r="G41" s="3">
        <f>AVERAGE('5E'!$J40:$J70) + Calibration!$C$11</f>
        <v>395.24635291479319</v>
      </c>
      <c r="H41" s="3">
        <f>'5E'!K70</f>
        <v>446.92854715854276</v>
      </c>
      <c r="I41" s="3">
        <f>'5E'!L70</f>
        <v>735.04958787925193</v>
      </c>
      <c r="J41" s="3">
        <f t="shared" si="2"/>
        <v>0.29269535336574226</v>
      </c>
      <c r="L41" s="3">
        <f>AVERAGE('6E'!$J40:$J70) + Calibration!$C$11</f>
        <v>400.5450871938869</v>
      </c>
      <c r="M41" s="3">
        <f>'6E'!K70</f>
        <v>472.29607182293518</v>
      </c>
      <c r="N41" s="3">
        <f>'6E'!L70</f>
        <v>763.53530820576316</v>
      </c>
      <c r="O41" s="3">
        <f t="shared" si="3"/>
        <v>0.40635232516040293</v>
      </c>
      <c r="Q41" s="3">
        <f>AVERAGE('7E'!$J184:$J214) + Calibration!$C$11</f>
        <v>399.46476170725265</v>
      </c>
      <c r="R41" s="3">
        <f>'7E'!K214</f>
        <v>498.06815369308435</v>
      </c>
      <c r="S41" s="3">
        <f>'7E'!L214</f>
        <v>866.84243260884921</v>
      </c>
      <c r="T41" s="3">
        <f t="shared" si="4"/>
        <v>0.55842742520252464</v>
      </c>
    </row>
    <row r="42" spans="1:20" x14ac:dyDescent="0.25">
      <c r="A42" s="3">
        <f t="shared" si="5"/>
        <v>5.7499999999999964</v>
      </c>
      <c r="B42" s="3">
        <f>AVERAGE('4E'!$J41:$J71) + Calibration!$C$11</f>
        <v>400.65192986250452</v>
      </c>
      <c r="C42" s="2">
        <f>'4E'!K71</f>
        <v>451.29807084737411</v>
      </c>
      <c r="D42" s="2">
        <f>'4E'!L71</f>
        <v>707.67694984412663</v>
      </c>
      <c r="E42" s="3">
        <f t="shared" si="1"/>
        <v>0.28682780112360273</v>
      </c>
      <c r="G42" s="3">
        <f>AVERAGE('5E'!$J41:$J71) + Calibration!$C$11</f>
        <v>395.25624658623133</v>
      </c>
      <c r="H42" s="3">
        <f>'5E'!K71</f>
        <v>447.57589613889843</v>
      </c>
      <c r="I42" s="3">
        <f>'5E'!L71</f>
        <v>733.02962522387941</v>
      </c>
      <c r="J42" s="3">
        <f t="shared" si="2"/>
        <v>0.2963054982063138</v>
      </c>
      <c r="L42" s="3">
        <f>AVERAGE('6E'!$J41:$J71) + Calibration!$C$11</f>
        <v>400.54508719388684</v>
      </c>
      <c r="M42" s="3">
        <f>'6E'!K71</f>
        <v>457.65005957139414</v>
      </c>
      <c r="N42" s="3">
        <f>'6E'!L71</f>
        <v>765.76142331985989</v>
      </c>
      <c r="O42" s="3">
        <f t="shared" si="3"/>
        <v>0.32340654868764362</v>
      </c>
      <c r="Q42" s="3">
        <f>AVERAGE('7E'!$J185:$J215) + Calibration!$C$11</f>
        <v>398.99385080570255</v>
      </c>
      <c r="R42" s="3">
        <f>'7E'!K215</f>
        <v>524.93265694399406</v>
      </c>
      <c r="S42" s="3">
        <f>'7E'!L215</f>
        <v>866.84243260884921</v>
      </c>
      <c r="T42" s="3">
        <f t="shared" si="4"/>
        <v>0.71323797111352316</v>
      </c>
    </row>
    <row r="43" spans="1:20" x14ac:dyDescent="0.25">
      <c r="A43" s="3">
        <f t="shared" si="5"/>
        <v>5.8333333333333295</v>
      </c>
      <c r="B43" s="3">
        <f>AVERAGE('4E'!$J42:$J72) + Calibration!$C$11</f>
        <v>400.37294585848173</v>
      </c>
      <c r="C43" s="2">
        <f>'4E'!K72</f>
        <v>450.44844528706778</v>
      </c>
      <c r="D43" s="2">
        <f>'4E'!L72</f>
        <v>711.22220077098302</v>
      </c>
      <c r="E43" s="3">
        <f t="shared" si="1"/>
        <v>0.28359604723997606</v>
      </c>
      <c r="G43" s="3">
        <f>AVERAGE('5E'!$J42:$J72) + Calibration!$C$11</f>
        <v>395.18105978812935</v>
      </c>
      <c r="H43" s="3">
        <f>'5E'!K72</f>
        <v>443.20636840421179</v>
      </c>
      <c r="I43" s="3">
        <f>'5E'!L72</f>
        <v>733.27696035462895</v>
      </c>
      <c r="J43" s="3">
        <f t="shared" si="2"/>
        <v>0.27198505948851237</v>
      </c>
      <c r="L43" s="3">
        <f>AVERAGE('6E'!$J42:$J72) + Calibration!$C$11</f>
        <v>400.68359087742061</v>
      </c>
      <c r="M43" s="3">
        <f>'6E'!K72</f>
        <v>454.57522979741879</v>
      </c>
      <c r="N43" s="3">
        <f>'6E'!L72</f>
        <v>767.98749308767094</v>
      </c>
      <c r="O43" s="3">
        <f t="shared" si="3"/>
        <v>0.30520825456352485</v>
      </c>
      <c r="Q43" s="3">
        <f>AVERAGE('7E'!$J186:$J216) + Calibration!$C$11</f>
        <v>398.64165782770226</v>
      </c>
      <c r="R43" s="3">
        <f>'7E'!K216</f>
        <v>506.362185312316</v>
      </c>
      <c r="S43" s="3">
        <f>'7E'!L216</f>
        <v>863.25590007261701</v>
      </c>
      <c r="T43" s="3">
        <f t="shared" si="4"/>
        <v>0.6100611306894409</v>
      </c>
    </row>
    <row r="44" spans="1:20" x14ac:dyDescent="0.25">
      <c r="A44" s="3">
        <f t="shared" si="5"/>
        <v>5.9166666666666625</v>
      </c>
      <c r="B44" s="3">
        <f>AVERAGE('4E'!$J43:$J73) + Calibration!$C$11</f>
        <v>400.14738388128336</v>
      </c>
      <c r="C44" s="2">
        <f>'4E'!K73</f>
        <v>451.94541982772978</v>
      </c>
      <c r="D44" s="2">
        <f>'4E'!L73</f>
        <v>709.65568035879869</v>
      </c>
      <c r="E44" s="3">
        <f t="shared" si="1"/>
        <v>0.29335140771098606</v>
      </c>
      <c r="G44" s="3">
        <f>AVERAGE('5E'!$J43:$J73) + Calibration!$C$11</f>
        <v>395.30966999808652</v>
      </c>
      <c r="H44" s="3">
        <f>'5E'!K73</f>
        <v>446.92854715854276</v>
      </c>
      <c r="I44" s="3">
        <f>'5E'!L73</f>
        <v>732.37003052196724</v>
      </c>
      <c r="J44" s="3">
        <f t="shared" si="2"/>
        <v>0.29233676533867009</v>
      </c>
      <c r="L44" s="3">
        <f>AVERAGE('6E'!$J43:$J73) + Calibration!$C$11</f>
        <v>400.80032840464582</v>
      </c>
      <c r="M44" s="3">
        <f>'6E'!K73</f>
        <v>461.12949105553423</v>
      </c>
      <c r="N44" s="3">
        <f>'6E'!L73</f>
        <v>767.53405084448275</v>
      </c>
      <c r="O44" s="3">
        <f t="shared" si="3"/>
        <v>0.34166632896970484</v>
      </c>
      <c r="Q44" s="3">
        <f>AVERAGE('7E'!$J187:$J217) + Calibration!$C$11</f>
        <v>398.24593510928503</v>
      </c>
      <c r="R44" s="3">
        <f>'7E'!K217</f>
        <v>489.53143144563552</v>
      </c>
      <c r="S44" s="3">
        <f>'7E'!L217</f>
        <v>859.05105444384844</v>
      </c>
      <c r="T44" s="3">
        <f t="shared" si="4"/>
        <v>0.51698347948078172</v>
      </c>
    </row>
    <row r="45" spans="1:20" x14ac:dyDescent="0.25">
      <c r="A45" s="3">
        <f t="shared" si="5"/>
        <v>5.9999999999999956</v>
      </c>
      <c r="B45" s="3">
        <f>AVERAGE('4E'!$J44:$J74) + Calibration!$C$11</f>
        <v>399.90005713280715</v>
      </c>
      <c r="C45" s="2">
        <f>'4E'!K74</f>
        <v>447.57589613889843</v>
      </c>
      <c r="D45" s="2">
        <f>'4E'!L74</f>
        <v>706.97612300151377</v>
      </c>
      <c r="E45" s="3">
        <f t="shared" si="1"/>
        <v>0.2700058840203709</v>
      </c>
      <c r="G45" s="3">
        <f>AVERAGE('5E'!$J44:$J74) + Calibration!$C$11</f>
        <v>395.45015150574483</v>
      </c>
      <c r="H45" s="3">
        <f>'5E'!K74</f>
        <v>447.17129038287845</v>
      </c>
      <c r="I45" s="3">
        <f>'5E'!L74</f>
        <v>731.9165924011686</v>
      </c>
      <c r="J45" s="3">
        <f t="shared" si="2"/>
        <v>0.29291591120770011</v>
      </c>
      <c r="L45" s="3">
        <f>AVERAGE('6E'!$J44:$J74) + Calibration!$C$11</f>
        <v>400.98236044356577</v>
      </c>
      <c r="M45" s="3">
        <f>'6E'!K74</f>
        <v>483.86720979609294</v>
      </c>
      <c r="N45" s="3">
        <f>'6E'!L74</f>
        <v>766.21486556304797</v>
      </c>
      <c r="O45" s="3">
        <f t="shared" si="3"/>
        <v>0.4694075130689378</v>
      </c>
      <c r="Q45" s="3">
        <f>AVERAGE('7E'!$J188:$J218) + Calibration!$C$11</f>
        <v>397.87197716214553</v>
      </c>
      <c r="R45" s="3">
        <f>'7E'!K218</f>
        <v>473.83351300798211</v>
      </c>
      <c r="S45" s="3">
        <f>'7E'!L218</f>
        <v>859.25725637124776</v>
      </c>
      <c r="T45" s="3">
        <f t="shared" si="4"/>
        <v>0.43019823174962357</v>
      </c>
    </row>
    <row r="46" spans="1:20" x14ac:dyDescent="0.25">
      <c r="A46" s="3">
        <f t="shared" si="5"/>
        <v>6.0833333333333286</v>
      </c>
      <c r="B46" s="3">
        <f>AVERAGE('4E'!$J45:$J75) + Calibration!$C$11</f>
        <v>399.58941488393003</v>
      </c>
      <c r="C46" s="2">
        <f>'4E'!K75</f>
        <v>447.17129038287845</v>
      </c>
      <c r="D46" s="2">
        <f>'4E'!L75</f>
        <v>706.31653242199127</v>
      </c>
      <c r="E46" s="3">
        <f t="shared" si="1"/>
        <v>0.26947373397664498</v>
      </c>
      <c r="G46" s="3">
        <f>AVERAGE('5E'!$J45:$J75) + Calibration!$C$11</f>
        <v>395.39672947892052</v>
      </c>
      <c r="H46" s="3">
        <f>'5E'!K75</f>
        <v>444.54152896345272</v>
      </c>
      <c r="I46" s="3">
        <f>'5E'!L75</f>
        <v>725.48567700458898</v>
      </c>
      <c r="J46" s="3">
        <f t="shared" si="2"/>
        <v>0.27832514972897759</v>
      </c>
      <c r="L46" s="3">
        <f>AVERAGE('6E'!$J45:$J75) + Calibration!$C$11</f>
        <v>401.14262889837727</v>
      </c>
      <c r="M46" s="3">
        <f>'6E'!K75</f>
        <v>527.1173945132781</v>
      </c>
      <c r="N46" s="3">
        <f>'6E'!L75</f>
        <v>765.9675304322983</v>
      </c>
      <c r="O46" s="3">
        <f t="shared" si="3"/>
        <v>0.71344162291018209</v>
      </c>
      <c r="Q46" s="3">
        <f>AVERAGE('7E'!$J189:$J219) + Calibration!$C$11</f>
        <v>397.43470252743572</v>
      </c>
      <c r="R46" s="3">
        <f>'7E'!K219</f>
        <v>517.08369772516733</v>
      </c>
      <c r="S46" s="3">
        <f>'7E'!L219</f>
        <v>859.25725637124776</v>
      </c>
      <c r="T46" s="3">
        <f t="shared" si="4"/>
        <v>0.67761644879254435</v>
      </c>
    </row>
    <row r="47" spans="1:20" x14ac:dyDescent="0.25">
      <c r="A47" s="3">
        <f t="shared" si="5"/>
        <v>6.1666666666666616</v>
      </c>
      <c r="B47" s="3">
        <f>AVERAGE('4E'!$J46:$J76) + Calibration!$C$11</f>
        <v>399.3440671467477</v>
      </c>
      <c r="C47" s="2">
        <f>'4E'!K76</f>
        <v>449.11333327809001</v>
      </c>
      <c r="D47" s="2">
        <f>'4E'!L76</f>
        <v>705.45083473003001</v>
      </c>
      <c r="E47" s="3">
        <f t="shared" si="1"/>
        <v>0.28186173497903805</v>
      </c>
      <c r="G47" s="3">
        <f>AVERAGE('5E'!$J46:$J76) + Calibration!$C$11</f>
        <v>395.4719164748841</v>
      </c>
      <c r="H47" s="3">
        <f>'5E'!K76</f>
        <v>448.02096449344805</v>
      </c>
      <c r="I47" s="3">
        <f>'5E'!L76</f>
        <v>725.69178411702751</v>
      </c>
      <c r="J47" s="3">
        <f t="shared" si="2"/>
        <v>0.29760466644055256</v>
      </c>
      <c r="L47" s="3">
        <f>AVERAGE('6E'!$J46:$J76) + Calibration!$C$11</f>
        <v>401.43150637597665</v>
      </c>
      <c r="M47" s="3">
        <f>'6E'!K76</f>
        <v>489.97645124992198</v>
      </c>
      <c r="N47" s="3">
        <f>'6E'!L76</f>
        <v>763.7414647868768</v>
      </c>
      <c r="O47" s="3">
        <f t="shared" si="3"/>
        <v>0.50146272440365591</v>
      </c>
      <c r="Q47" s="3">
        <f>AVERAGE('7E'!$J190:$J220) + Calibration!$C$11</f>
        <v>396.99742888203366</v>
      </c>
      <c r="R47" s="3">
        <f>'7E'!K220</f>
        <v>507.69729732129372</v>
      </c>
      <c r="S47" s="3">
        <f>'7E'!L220</f>
        <v>859.25725637124776</v>
      </c>
      <c r="T47" s="3">
        <f t="shared" si="4"/>
        <v>0.6269342388513045</v>
      </c>
    </row>
    <row r="48" spans="1:20" x14ac:dyDescent="0.25">
      <c r="A48" s="3">
        <f t="shared" si="5"/>
        <v>6.2499999999999947</v>
      </c>
      <c r="B48" s="3">
        <f>AVERAGE('4E'!$J47:$J77) + Calibration!$C$11</f>
        <v>399.0769532532567</v>
      </c>
      <c r="C48" s="2">
        <f>'4E'!K77</f>
        <v>450.20570206273209</v>
      </c>
      <c r="D48" s="2">
        <f>'4E'!L77</f>
        <v>705.6569871887541</v>
      </c>
      <c r="E48" s="3">
        <f t="shared" si="1"/>
        <v>0.28956098747195808</v>
      </c>
      <c r="G48" s="3">
        <f>AVERAGE('5E'!$J47:$J77) + Calibration!$C$11</f>
        <v>395.71726539923577</v>
      </c>
      <c r="H48" s="3">
        <f>'5E'!K77</f>
        <v>445.83617837390079</v>
      </c>
      <c r="I48" s="3">
        <f>'5E'!L77</f>
        <v>725.03218941511534</v>
      </c>
      <c r="J48" s="3">
        <f t="shared" si="2"/>
        <v>0.28384191418499227</v>
      </c>
      <c r="L48" s="3">
        <f>AVERAGE('6E'!$J47:$J77) + Calibration!$C$11</f>
        <v>401.61353979992742</v>
      </c>
      <c r="M48" s="3">
        <f>'6E'!K77</f>
        <v>461.57456345593903</v>
      </c>
      <c r="N48" s="3">
        <f>'6E'!L77</f>
        <v>762.42227538305247</v>
      </c>
      <c r="O48" s="3">
        <f t="shared" si="3"/>
        <v>0.33958142187994428</v>
      </c>
      <c r="Q48" s="3">
        <f>AVERAGE('7E'!$J191:$J221) + Calibration!$C$11</f>
        <v>396.63336341916306</v>
      </c>
      <c r="R48" s="3">
        <f>'7E'!K221</f>
        <v>503.08503040812661</v>
      </c>
      <c r="S48" s="3">
        <f>'7E'!L221</f>
        <v>857.9380669674232</v>
      </c>
      <c r="T48" s="3">
        <f t="shared" si="4"/>
        <v>0.60287510508467312</v>
      </c>
    </row>
    <row r="49" spans="1:20" x14ac:dyDescent="0.25">
      <c r="A49" s="3">
        <f t="shared" si="5"/>
        <v>6.3333333333333277</v>
      </c>
      <c r="B49" s="3">
        <f>AVERAGE('4E'!$J48:$J78) + Calibration!$C$11</f>
        <v>398.76631100437965</v>
      </c>
      <c r="C49" s="2">
        <f>'4E'!K78</f>
        <v>450.00342548278138</v>
      </c>
      <c r="D49" s="2">
        <f>'4E'!L78</f>
        <v>705.86309017880308</v>
      </c>
      <c r="E49" s="3">
        <f t="shared" si="1"/>
        <v>0.29017470227689696</v>
      </c>
      <c r="G49" s="3">
        <f>AVERAGE('5E'!$J48:$J78) + Calibration!$C$11</f>
        <v>395.86763919330133</v>
      </c>
      <c r="H49" s="3">
        <f>'5E'!K78</f>
        <v>445.83617837390079</v>
      </c>
      <c r="I49" s="3">
        <f>'5E'!L78</f>
        <v>726.35137469655012</v>
      </c>
      <c r="J49" s="3">
        <f t="shared" si="2"/>
        <v>0.28299029185287178</v>
      </c>
      <c r="L49" s="3">
        <f>AVERAGE('6E'!$J48:$J78) + Calibration!$C$11</f>
        <v>401.77380706756969</v>
      </c>
      <c r="M49" s="3">
        <f>'6E'!K78</f>
        <v>476.22057570748012</v>
      </c>
      <c r="N49" s="3">
        <f>'6E'!L78</f>
        <v>762.87571762624054</v>
      </c>
      <c r="O49" s="3">
        <f t="shared" si="3"/>
        <v>0.42161954562584292</v>
      </c>
      <c r="Q49" s="3">
        <f>AVERAGE('7E'!$J192:$J222) + Calibration!$C$11</f>
        <v>396.35437822797093</v>
      </c>
      <c r="R49" s="3">
        <f>'7E'!K222</f>
        <v>475.7755073529305</v>
      </c>
      <c r="S49" s="3">
        <f>'7E'!L222</f>
        <v>859.25725637124776</v>
      </c>
      <c r="T49" s="3">
        <f t="shared" si="4"/>
        <v>0.44979118619267372</v>
      </c>
    </row>
    <row r="50" spans="1:20" x14ac:dyDescent="0.25">
      <c r="A50" s="3">
        <f t="shared" si="5"/>
        <v>6.4166666666666607</v>
      </c>
      <c r="B50" s="3">
        <f>AVERAGE('4E'!$J49:$J79) + Calibration!$C$11</f>
        <v>398.42401031278661</v>
      </c>
      <c r="C50" s="2">
        <f>'4E'!K79</f>
        <v>448.9110566981393</v>
      </c>
      <c r="D50" s="2">
        <f>'4E'!L79</f>
        <v>705.86309017880308</v>
      </c>
      <c r="E50" s="3">
        <f t="shared" si="1"/>
        <v>0.28592678964942742</v>
      </c>
      <c r="G50" s="3">
        <f>AVERAGE('5E'!$J49:$J79) + Calibration!$C$11</f>
        <v>396.1763038159155</v>
      </c>
      <c r="H50" s="3">
        <f>'5E'!K79</f>
        <v>446.92854715854276</v>
      </c>
      <c r="I50" s="3">
        <f>'5E'!L79</f>
        <v>726.8048169397382</v>
      </c>
      <c r="J50" s="3">
        <f t="shared" si="2"/>
        <v>0.28742869796150305</v>
      </c>
      <c r="L50" s="3">
        <f>AVERAGE('6E'!$J49:$J79) + Calibration!$C$11</f>
        <v>402.10621428558608</v>
      </c>
      <c r="M50" s="3">
        <f>'6E'!K79</f>
        <v>465.94408714477049</v>
      </c>
      <c r="N50" s="3">
        <f>'6E'!L79</f>
        <v>772.64577683723803</v>
      </c>
      <c r="O50" s="3">
        <f t="shared" si="3"/>
        <v>0.36153745072261667</v>
      </c>
      <c r="Q50" s="3">
        <f>AVERAGE('7E'!$J193:$J223) + Calibration!$C$11</f>
        <v>396.1723448040201</v>
      </c>
      <c r="R50" s="3">
        <f>'7E'!K223</f>
        <v>465.49901879022087</v>
      </c>
      <c r="S50" s="3">
        <f>'7E'!L223</f>
        <v>857.9380669674232</v>
      </c>
      <c r="T50" s="3">
        <f t="shared" si="4"/>
        <v>0.39262255863907541</v>
      </c>
    </row>
    <row r="51" spans="1:20" x14ac:dyDescent="0.25">
      <c r="A51" s="3">
        <f t="shared" si="5"/>
        <v>6.4999999999999938</v>
      </c>
      <c r="B51" s="3">
        <f>AVERAGE('4E'!$J50:$J80) + Calibration!$C$11</f>
        <v>398.17866138843488</v>
      </c>
      <c r="C51" s="2">
        <f>'4E'!K80</f>
        <v>448.26370771778369</v>
      </c>
      <c r="D51" s="2">
        <f>'4E'!L80</f>
        <v>710.76871318150938</v>
      </c>
      <c r="E51" s="3">
        <f t="shared" si="1"/>
        <v>0.28365011486487457</v>
      </c>
      <c r="G51" s="3">
        <f>AVERAGE('5E'!$J50:$J80) + Calibration!$C$11</f>
        <v>396.61357845062525</v>
      </c>
      <c r="H51" s="3">
        <f>'5E'!K80</f>
        <v>447.57589613889843</v>
      </c>
      <c r="I51" s="3">
        <f>'5E'!L80</f>
        <v>726.59871394968934</v>
      </c>
      <c r="J51" s="3">
        <f t="shared" si="2"/>
        <v>0.28861842656594106</v>
      </c>
      <c r="L51" s="3">
        <f>AVERAGE('6E'!$J50:$J80) + Calibration!$C$11</f>
        <v>402.33177626278439</v>
      </c>
      <c r="M51" s="3">
        <f>'6E'!K80</f>
        <v>563.16596494613691</v>
      </c>
      <c r="N51" s="3">
        <f>'6E'!L80</f>
        <v>775.5727187939475</v>
      </c>
      <c r="O51" s="3">
        <f t="shared" si="3"/>
        <v>0.91086341009330551</v>
      </c>
      <c r="Q51" s="3">
        <f>AVERAGE('7E'!$J194:$J224) + Calibration!$C$11</f>
        <v>395.91710220823023</v>
      </c>
      <c r="R51" s="3">
        <f>'7E'!K224</f>
        <v>461.57456345593903</v>
      </c>
      <c r="S51" s="3">
        <f>'7E'!L224</f>
        <v>856.82498467603739</v>
      </c>
      <c r="T51" s="3">
        <f t="shared" si="4"/>
        <v>0.37184245178057301</v>
      </c>
    </row>
    <row r="52" spans="1:20" x14ac:dyDescent="0.25">
      <c r="A52" s="3">
        <f t="shared" si="5"/>
        <v>6.5833333333333268</v>
      </c>
      <c r="B52" s="3">
        <f>AVERAGE('4E'!$J51:$J81) + Calibration!$C$11</f>
        <v>398.00850064721612</v>
      </c>
      <c r="C52" s="2">
        <f>'4E'!K81</f>
        <v>447.57589613889843</v>
      </c>
      <c r="D52" s="2">
        <f>'4E'!L81</f>
        <v>708.78998266683743</v>
      </c>
      <c r="E52" s="3">
        <f t="shared" si="1"/>
        <v>0.28071846699140612</v>
      </c>
      <c r="G52" s="3">
        <f>AVERAGE('5E'!$J51:$J81) + Calibration!$C$11</f>
        <v>397.16956863454635</v>
      </c>
      <c r="H52" s="3">
        <f>'5E'!K81</f>
        <v>446.28124672845036</v>
      </c>
      <c r="I52" s="3">
        <f>'5E'!L81</f>
        <v>722.55878863894418</v>
      </c>
      <c r="J52" s="3">
        <f t="shared" si="2"/>
        <v>0.27813757106139697</v>
      </c>
      <c r="L52" s="3">
        <f>AVERAGE('6E'!$J51:$J81) + Calibration!$C$11</f>
        <v>402.5454667444202</v>
      </c>
      <c r="M52" s="3">
        <f>'6E'!K81</f>
        <v>487.79171368063788</v>
      </c>
      <c r="N52" s="3">
        <f>'6E'!L81</f>
        <v>776.89185460670728</v>
      </c>
      <c r="O52" s="3">
        <f t="shared" si="3"/>
        <v>0.48278097970109218</v>
      </c>
      <c r="Q52" s="3">
        <f>AVERAGE('7E'!$J195:$J225) + Calibration!$C$11</f>
        <v>395.50950819211192</v>
      </c>
      <c r="R52" s="3">
        <f>'7E'!K225</f>
        <v>459.38977733639177</v>
      </c>
      <c r="S52" s="3">
        <f>'7E'!L225</f>
        <v>857.9380669674232</v>
      </c>
      <c r="T52" s="3">
        <f t="shared" si="4"/>
        <v>0.36177755654298638</v>
      </c>
    </row>
    <row r="53" spans="1:20" x14ac:dyDescent="0.25">
      <c r="A53" s="3">
        <f t="shared" si="5"/>
        <v>6.6666666666666599</v>
      </c>
      <c r="B53" s="3">
        <f>AVERAGE('4E'!$J52:$J82) + Calibration!$C$11</f>
        <v>397.83636069684189</v>
      </c>
      <c r="C53" s="2">
        <f>'4E'!K82</f>
        <v>449.76068225844568</v>
      </c>
      <c r="D53" s="2">
        <f>'4E'!L82</f>
        <v>707.42961471337708</v>
      </c>
      <c r="E53" s="3">
        <f t="shared" si="1"/>
        <v>0.29406660978965876</v>
      </c>
      <c r="G53" s="3">
        <f>AVERAGE('5E'!$J52:$J82) + Calibration!$C$11</f>
        <v>397.79876897961418</v>
      </c>
      <c r="H53" s="3">
        <f>'5E'!K82</f>
        <v>446.72627057859205</v>
      </c>
      <c r="I53" s="3">
        <f>'5E'!L82</f>
        <v>722.35263205783042</v>
      </c>
      <c r="J53" s="3">
        <f t="shared" si="2"/>
        <v>0.27709451155022718</v>
      </c>
      <c r="L53" s="3">
        <f>AVERAGE('6E'!$J52:$J82) + Calibration!$C$11</f>
        <v>402.59888995841391</v>
      </c>
      <c r="M53" s="3">
        <f>'6E'!K82</f>
        <v>477.11061936190816</v>
      </c>
      <c r="N53" s="3">
        <f>'6E'!L82</f>
        <v>772.43967384718906</v>
      </c>
      <c r="O53" s="3">
        <f t="shared" si="3"/>
        <v>0.42198744242144726</v>
      </c>
      <c r="Q53" s="3">
        <f>AVERAGE('7E'!$J196:$J226) + Calibration!$C$11</f>
        <v>395.13555024497236</v>
      </c>
      <c r="R53" s="3">
        <f>'7E'!K226</f>
        <v>484.06953492630686</v>
      </c>
      <c r="S53" s="3">
        <f>'7E'!L226</f>
        <v>858.39145974193639</v>
      </c>
      <c r="T53" s="3">
        <f t="shared" si="4"/>
        <v>0.50366600051380062</v>
      </c>
    </row>
    <row r="54" spans="1:20" x14ac:dyDescent="0.25">
      <c r="A54" s="3">
        <f t="shared" si="5"/>
        <v>6.7499999999999929</v>
      </c>
      <c r="B54" s="3">
        <f>AVERAGE('4E'!$J53:$J83) + Calibration!$C$11</f>
        <v>397.62267021520609</v>
      </c>
      <c r="C54" s="2">
        <f>'4E'!K83</f>
        <v>450.00342548278138</v>
      </c>
      <c r="D54" s="2">
        <f>'4E'!L83</f>
        <v>706.11042530955262</v>
      </c>
      <c r="E54" s="3">
        <f t="shared" si="1"/>
        <v>0.29665156243751434</v>
      </c>
      <c r="G54" s="3">
        <f>AVERAGE('5E'!$J53:$J83) + Calibration!$C$11</f>
        <v>398.4398406223832</v>
      </c>
      <c r="H54" s="3">
        <f>'5E'!K83</f>
        <v>446.28124672845036</v>
      </c>
      <c r="I54" s="3">
        <f>'5E'!L83</f>
        <v>722.14652906778156</v>
      </c>
      <c r="J54" s="3">
        <f t="shared" si="2"/>
        <v>0.27094355165508133</v>
      </c>
      <c r="L54" s="3">
        <f>AVERAGE('6E'!$J53:$J83) + Calibration!$C$11</f>
        <v>402.68397042795408</v>
      </c>
      <c r="M54" s="3">
        <f>'6E'!K83</f>
        <v>552.48491917767058</v>
      </c>
      <c r="N54" s="3">
        <f>'6E'!L83</f>
        <v>769.30667836910573</v>
      </c>
      <c r="O54" s="3">
        <f t="shared" si="3"/>
        <v>0.84837809753258397</v>
      </c>
      <c r="Q54" s="3">
        <f>AVERAGE('7E'!$J197:$J227) + Calibration!$C$11</f>
        <v>394.77346379339542</v>
      </c>
      <c r="R54" s="3">
        <f>'7E'!K227</f>
        <v>506.15990468650989</v>
      </c>
      <c r="S54" s="3">
        <f>'7E'!L227</f>
        <v>858.59766166933548</v>
      </c>
      <c r="T54" s="3">
        <f t="shared" si="4"/>
        <v>0.63082255222368822</v>
      </c>
    </row>
    <row r="55" spans="1:20" x14ac:dyDescent="0.25">
      <c r="A55" s="3">
        <f t="shared" si="5"/>
        <v>6.8333333333333259</v>
      </c>
      <c r="B55" s="3">
        <f>AVERAGE('4E'!$J54:$J84) + Calibration!$C$11</f>
        <v>397.40898092073962</v>
      </c>
      <c r="C55" s="2">
        <f>'4E'!K84</f>
        <v>449.76068225844568</v>
      </c>
      <c r="D55" s="2">
        <f>'4E'!L84</f>
        <v>704.54390489736829</v>
      </c>
      <c r="E55" s="3">
        <f t="shared" si="1"/>
        <v>0.29648701930241383</v>
      </c>
      <c r="G55" s="3">
        <f>AVERAGE('5E'!$J54:$J84) + Calibration!$C$11</f>
        <v>399.14422677624526</v>
      </c>
      <c r="H55" s="3">
        <f>'5E'!K84</f>
        <v>446.07892159823638</v>
      </c>
      <c r="I55" s="3">
        <f>'5E'!L84</f>
        <v>722.80612376969373</v>
      </c>
      <c r="J55" s="3">
        <f t="shared" si="2"/>
        <v>0.26580851078507339</v>
      </c>
      <c r="L55" s="3">
        <f>AVERAGE('6E'!$J54:$J84) + Calibration!$C$11</f>
        <v>402.74926375247941</v>
      </c>
      <c r="M55" s="3">
        <f>'6E'!K84</f>
        <v>480.38777831195284</v>
      </c>
      <c r="N55" s="3">
        <f>'6E'!L84</f>
        <v>771.78007914527689</v>
      </c>
      <c r="O55" s="3">
        <f t="shared" si="3"/>
        <v>0.43969558154982347</v>
      </c>
      <c r="Q55" s="3">
        <f>AVERAGE('7E'!$J198:$J228) + Calibration!$C$11</f>
        <v>394.54987964032148</v>
      </c>
      <c r="R55" s="3">
        <f>'7E'!K228</f>
        <v>482.77484101145086</v>
      </c>
      <c r="S55" s="3">
        <f>'7E'!L228</f>
        <v>858.59766166933548</v>
      </c>
      <c r="T55" s="3">
        <f t="shared" si="4"/>
        <v>0.4996505396503112</v>
      </c>
    </row>
    <row r="56" spans="1:20" x14ac:dyDescent="0.25">
      <c r="A56" s="3">
        <f t="shared" si="5"/>
        <v>6.916666666666659</v>
      </c>
      <c r="B56" s="3">
        <f>AVERAGE('4E'!$J55:$J85) + Calibration!$C$11</f>
        <v>397.37732247802376</v>
      </c>
      <c r="C56" s="2">
        <f>'4E'!K85</f>
        <v>450.44844528706778</v>
      </c>
      <c r="D56" s="2">
        <f>'4E'!L85</f>
        <v>703.22476496221896</v>
      </c>
      <c r="E56" s="3">
        <f t="shared" si="1"/>
        <v>0.30056136879266665</v>
      </c>
      <c r="G56" s="3">
        <f>AVERAGE('5E'!$J55:$J85) + Calibration!$C$11</f>
        <v>399.95743836938829</v>
      </c>
      <c r="H56" s="3">
        <f>'5E'!K85</f>
        <v>446.48352735425635</v>
      </c>
      <c r="I56" s="3">
        <f>'5E'!L85</f>
        <v>720.58000865559711</v>
      </c>
      <c r="J56" s="3">
        <f t="shared" si="2"/>
        <v>0.26349442502238346</v>
      </c>
      <c r="L56" s="3">
        <f>AVERAGE('6E'!$J55:$J85) + Calibration!$C$11</f>
        <v>402.79081566877198</v>
      </c>
      <c r="M56" s="3">
        <f>'6E'!K85</f>
        <v>488.43906266099356</v>
      </c>
      <c r="N56" s="3">
        <f>'6E'!L85</f>
        <v>772.43967384718906</v>
      </c>
      <c r="O56" s="3">
        <f t="shared" si="3"/>
        <v>0.48505765448564497</v>
      </c>
      <c r="Q56" s="3">
        <f>AVERAGE('7E'!$J199:$J229) + Calibration!$C$11</f>
        <v>394.411377143957</v>
      </c>
      <c r="R56" s="3">
        <f>'7E'!K229</f>
        <v>482.32982120716446</v>
      </c>
      <c r="S56" s="3">
        <f>'7E'!L229</f>
        <v>839.88195520753629</v>
      </c>
      <c r="T56" s="3">
        <f t="shared" si="4"/>
        <v>0.49791461893201133</v>
      </c>
    </row>
    <row r="57" spans="1:20" x14ac:dyDescent="0.25">
      <c r="A57" s="3">
        <f t="shared" si="5"/>
        <v>6.999999999999992</v>
      </c>
      <c r="B57" s="3">
        <f>AVERAGE('4E'!$J56:$J86) + Calibration!$C$11</f>
        <v>397.38919377572478</v>
      </c>
      <c r="C57" s="2">
        <f>'4E'!K86</f>
        <v>451.09579426742334</v>
      </c>
      <c r="D57" s="2">
        <f>'4E'!L86</f>
        <v>700.09172001546051</v>
      </c>
      <c r="E57" s="3">
        <f t="shared" si="1"/>
        <v>0.30416031360533025</v>
      </c>
      <c r="G57" s="3">
        <f>AVERAGE('5E'!$J56:$J86) + Calibration!$C$11</f>
        <v>400.75877747766106</v>
      </c>
      <c r="H57" s="3">
        <f>'5E'!K86</f>
        <v>446.28124672845036</v>
      </c>
      <c r="I57" s="3">
        <f>'5E'!L86</f>
        <v>720.12656641240892</v>
      </c>
      <c r="J57" s="3">
        <f t="shared" si="2"/>
        <v>0.25781055580960244</v>
      </c>
      <c r="L57" s="3">
        <f>AVERAGE('6E'!$J56:$J86) + Calibration!$C$11</f>
        <v>402.78092219519527</v>
      </c>
      <c r="M57" s="3">
        <f>'6E'!K86</f>
        <v>493.698630004253</v>
      </c>
      <c r="N57" s="3">
        <f>'6E'!L86</f>
        <v>773.55270666989986</v>
      </c>
      <c r="O57" s="3">
        <f t="shared" si="3"/>
        <v>0.51490055721838501</v>
      </c>
      <c r="Q57" s="3">
        <f>AVERAGE('7E'!$J200:$J230) + Calibration!$C$11</f>
        <v>394.13239215062646</v>
      </c>
      <c r="R57" s="3">
        <f>'7E'!K230</f>
        <v>491.06882408041929</v>
      </c>
      <c r="S57" s="3">
        <f>'7E'!L230</f>
        <v>836.54280727072887</v>
      </c>
      <c r="T57" s="3">
        <f t="shared" si="4"/>
        <v>0.54898681476041122</v>
      </c>
    </row>
    <row r="58" spans="1:20" x14ac:dyDescent="0.25">
      <c r="A58" s="3">
        <f t="shared" si="5"/>
        <v>7.083333333333325</v>
      </c>
      <c r="B58" s="3">
        <f>AVERAGE('4E'!$J57:$J87) + Calibration!$C$11</f>
        <v>397.42085103127135</v>
      </c>
      <c r="C58" s="2">
        <f>'4E'!K87</f>
        <v>454.57522979741879</v>
      </c>
      <c r="D58" s="2">
        <f>'4E'!L87</f>
        <v>695.84569171466637</v>
      </c>
      <c r="E58" s="3">
        <f t="shared" si="1"/>
        <v>0.32368635531337142</v>
      </c>
      <c r="G58" s="3">
        <f>AVERAGE('5E'!$J57:$J87) + Calibration!$C$11</f>
        <v>401.45327134511587</v>
      </c>
      <c r="H58" s="3">
        <f>'5E'!K87</f>
        <v>451.54081811756504</v>
      </c>
      <c r="I58" s="3">
        <f>'5E'!L87</f>
        <v>724.78485428436568</v>
      </c>
      <c r="J58" s="3">
        <f t="shared" si="2"/>
        <v>0.28366427579762021</v>
      </c>
      <c r="L58" s="3">
        <f>AVERAGE('6E'!$J57:$J87) + Calibration!$C$11</f>
        <v>402.61076125611493</v>
      </c>
      <c r="M58" s="3">
        <f>'6E'!K87</f>
        <v>542.20847916522405</v>
      </c>
      <c r="N58" s="3">
        <f>'6E'!L87</f>
        <v>767.08056325500911</v>
      </c>
      <c r="O58" s="3">
        <f t="shared" si="3"/>
        <v>0.79059343300617424</v>
      </c>
      <c r="Q58" s="3">
        <f>AVERAGE('7E'!$J201:$J231) + Calibration!$C$11</f>
        <v>393.83362119945048</v>
      </c>
      <c r="R58" s="3">
        <f>'7E'!K231</f>
        <v>515.54625654012034</v>
      </c>
      <c r="S58" s="3">
        <f>'7E'!L231</f>
        <v>845.69455338918999</v>
      </c>
      <c r="T58" s="3">
        <f t="shared" si="4"/>
        <v>0.68930360506939092</v>
      </c>
    </row>
    <row r="59" spans="1:20" x14ac:dyDescent="0.25">
      <c r="A59" s="3">
        <f t="shared" si="5"/>
        <v>7.1666666666666581</v>
      </c>
      <c r="B59" s="3">
        <f>AVERAGE('4E'!$J58:$J88) + Calibration!$C$11</f>
        <v>397.69983622246338</v>
      </c>
      <c r="C59" s="2">
        <f>'4E'!K88</f>
        <v>456.55769078675206</v>
      </c>
      <c r="D59" s="2">
        <f>'4E'!L88</f>
        <v>697.41221624924037</v>
      </c>
      <c r="E59" s="3">
        <f t="shared" si="1"/>
        <v>0.33333376788907187</v>
      </c>
      <c r="G59" s="3">
        <f>AVERAGE('5E'!$J58:$J88) + Calibration!$C$11</f>
        <v>402.01915618978285</v>
      </c>
      <c r="H59" s="3">
        <f>'5E'!K88</f>
        <v>456.11266693661037</v>
      </c>
      <c r="I59" s="3">
        <f>'5E'!L88</f>
        <v>724.37259471320306</v>
      </c>
      <c r="J59" s="3">
        <f t="shared" si="2"/>
        <v>0.30635152927453518</v>
      </c>
      <c r="L59" s="3">
        <f>AVERAGE('6E'!$J58:$J88) + Calibration!$C$11</f>
        <v>402.25856709094535</v>
      </c>
      <c r="M59" s="3">
        <f>'6E'!K88</f>
        <v>478.60759390257027</v>
      </c>
      <c r="N59" s="3">
        <f>'6E'!L88</f>
        <v>766.6683531525216</v>
      </c>
      <c r="O59" s="3">
        <f t="shared" si="3"/>
        <v>0.43239273619776181</v>
      </c>
      <c r="Q59" s="3">
        <f>AVERAGE('7E'!$J202:$J232) + Calibration!$C$11</f>
        <v>393.61993051995307</v>
      </c>
      <c r="R59" s="3">
        <f>'7E'!K232</f>
        <v>495.43834776925064</v>
      </c>
      <c r="S59" s="3">
        <f>'7E'!L232</f>
        <v>831.67846175500858</v>
      </c>
      <c r="T59" s="3">
        <f t="shared" si="4"/>
        <v>0.57663530064859736</v>
      </c>
    </row>
    <row r="60" spans="1:20" x14ac:dyDescent="0.25">
      <c r="A60" s="3">
        <f t="shared" si="5"/>
        <v>7.2499999999999911</v>
      </c>
      <c r="B60" s="3">
        <f>AVERAGE('4E'!$J59:$J89) + Calibration!$C$11</f>
        <v>397.93529167323851</v>
      </c>
      <c r="C60" s="2">
        <f>'4E'!K89</f>
        <v>451.54081811756504</v>
      </c>
      <c r="D60" s="2">
        <f>'4E'!L89</f>
        <v>700.54521172732382</v>
      </c>
      <c r="E60" s="3">
        <f t="shared" si="1"/>
        <v>0.30358789394620861</v>
      </c>
      <c r="G60" s="3">
        <f>AVERAGE('5E'!$J59:$J89) + Calibration!$C$11</f>
        <v>402.49006570630206</v>
      </c>
      <c r="H60" s="3">
        <f>'5E'!K89</f>
        <v>456.31494756241648</v>
      </c>
      <c r="I60" s="3">
        <f>'5E'!L89</f>
        <v>724.5787512943167</v>
      </c>
      <c r="J60" s="3">
        <f t="shared" si="2"/>
        <v>0.30483018465590905</v>
      </c>
      <c r="L60" s="3">
        <f>AVERAGE('6E'!$J59:$J89) + Calibration!$C$11</f>
        <v>402.10819329687973</v>
      </c>
      <c r="M60" s="3">
        <f>'6E'!K89</f>
        <v>488.68180588532914</v>
      </c>
      <c r="N60" s="3">
        <f>'6E'!L89</f>
        <v>766.42096855309694</v>
      </c>
      <c r="O60" s="3">
        <f t="shared" si="3"/>
        <v>0.4902983416148135</v>
      </c>
      <c r="Q60" s="3">
        <f>AVERAGE('7E'!$J203:$J233) + Calibration!$C$11</f>
        <v>393.59816555081386</v>
      </c>
      <c r="R60" s="3">
        <f>'7E'!K233</f>
        <v>498.51322609348927</v>
      </c>
      <c r="S60" s="3">
        <f>'7E'!L233</f>
        <v>830.11189187414914</v>
      </c>
      <c r="T60" s="3">
        <f t="shared" si="4"/>
        <v>0.59417273527701397</v>
      </c>
    </row>
    <row r="61" spans="1:20" x14ac:dyDescent="0.25">
      <c r="A61" s="3">
        <f t="shared" si="5"/>
        <v>7.3333333333333242</v>
      </c>
      <c r="B61" s="3">
        <f>AVERAGE('4E'!$J60:$J90) + Calibration!$C$11</f>
        <v>398.05202920046372</v>
      </c>
      <c r="C61" s="2">
        <f>'4E'!K90</f>
        <v>450.20570206273209</v>
      </c>
      <c r="D61" s="2">
        <f>'4E'!L90</f>
        <v>701.41090941928485</v>
      </c>
      <c r="E61" s="3">
        <f t="shared" si="1"/>
        <v>0.29536551090976804</v>
      </c>
      <c r="G61" s="3">
        <f>AVERAGE('5E'!$J60:$J90) + Calibration!$C$11</f>
        <v>402.98076256569772</v>
      </c>
      <c r="H61" s="3">
        <f>'5E'!K90</f>
        <v>453.48286101277671</v>
      </c>
      <c r="I61" s="3">
        <f>'5E'!L90</f>
        <v>724.5787512943167</v>
      </c>
      <c r="J61" s="3">
        <f t="shared" si="2"/>
        <v>0.28601203503403866</v>
      </c>
      <c r="L61" s="3">
        <f>AVERAGE('6E'!$J60:$J90) + Calibration!$C$11</f>
        <v>401.95979712907717</v>
      </c>
      <c r="M61" s="3">
        <f>'6E'!K90</f>
        <v>486.49701976578189</v>
      </c>
      <c r="N61" s="3">
        <f>'6E'!L90</f>
        <v>769.10052591038163</v>
      </c>
      <c r="O61" s="3">
        <f t="shared" si="3"/>
        <v>0.47876551323478694</v>
      </c>
      <c r="Q61" s="3">
        <f>AVERAGE('7E'!$J204:$J234) + Calibration!$C$11</f>
        <v>393.55661462382915</v>
      </c>
      <c r="R61" s="3">
        <f>'7E'!K234</f>
        <v>457.40731634705844</v>
      </c>
      <c r="S61" s="3">
        <f>'7E'!L234</f>
        <v>830.317994864198</v>
      </c>
      <c r="T61" s="3">
        <f t="shared" si="4"/>
        <v>0.36161010531768256</v>
      </c>
    </row>
    <row r="62" spans="1:20" x14ac:dyDescent="0.25">
      <c r="A62" s="3">
        <f t="shared" si="5"/>
        <v>7.4166666666666572</v>
      </c>
      <c r="B62" s="3">
        <f>AVERAGE('4E'!$J61:$J91) + Calibration!$C$11</f>
        <v>398.24395491082174</v>
      </c>
      <c r="C62" s="2">
        <f>'4E'!K91</f>
        <v>449.76068225844568</v>
      </c>
      <c r="D62" s="2">
        <f>'4E'!L91</f>
        <v>700.29787659657416</v>
      </c>
      <c r="E62" s="3">
        <f t="shared" si="1"/>
        <v>0.29175825322244331</v>
      </c>
      <c r="G62" s="3">
        <f>AVERAGE('5E'!$J61:$J91) + Calibration!$C$11</f>
        <v>403.3863787576916</v>
      </c>
      <c r="H62" s="3">
        <f>'5E'!K91</f>
        <v>449.35607650242571</v>
      </c>
      <c r="I62" s="3">
        <f>'5E'!L91</f>
        <v>723.0122267597427</v>
      </c>
      <c r="J62" s="3">
        <f t="shared" si="2"/>
        <v>0.26034337594206491</v>
      </c>
      <c r="L62" s="3">
        <f>AVERAGE('6E'!$J61:$J91) + Calibration!$C$11</f>
        <v>401.86482318596029</v>
      </c>
      <c r="M62" s="3">
        <f>'6E'!K91</f>
        <v>475.57323077297974</v>
      </c>
      <c r="N62" s="3">
        <f>'6E'!L91</f>
        <v>764.44223803842499</v>
      </c>
      <c r="O62" s="3">
        <f t="shared" si="3"/>
        <v>0.41743793429045412</v>
      </c>
      <c r="Q62" s="3">
        <f>AVERAGE('7E'!$J205:$J235) + Calibration!$C$11</f>
        <v>393.62190794835453</v>
      </c>
      <c r="R62" s="3">
        <f>'7E'!K235</f>
        <v>462.66693224058116</v>
      </c>
      <c r="S62" s="3">
        <f>'7E'!L235</f>
        <v>830.11189187414914</v>
      </c>
      <c r="T62" s="3">
        <f t="shared" si="4"/>
        <v>0.3910274724027149</v>
      </c>
    </row>
    <row r="63" spans="1:20" x14ac:dyDescent="0.25">
      <c r="A63" s="3">
        <f t="shared" si="5"/>
        <v>7.4999999999999902</v>
      </c>
      <c r="B63" s="3">
        <f>AVERAGE('4E'!$J62:$J92) + Calibration!$C$11</f>
        <v>398.53283219055953</v>
      </c>
      <c r="C63" s="2">
        <f>'4E'!K92</f>
        <v>450.8530510430877</v>
      </c>
      <c r="D63" s="2">
        <f>'4E'!L92</f>
        <v>699.63828189466187</v>
      </c>
      <c r="E63" s="3">
        <f t="shared" si="1"/>
        <v>0.29630872236168188</v>
      </c>
      <c r="G63" s="3">
        <f>AVERAGE('5E'!$J62:$J92) + Calibration!$C$11</f>
        <v>403.89884038836499</v>
      </c>
      <c r="H63" s="3">
        <f>'5E'!K92</f>
        <v>450.65077446313694</v>
      </c>
      <c r="I63" s="3">
        <f>'5E'!L92</f>
        <v>723.67182146165499</v>
      </c>
      <c r="J63" s="3">
        <f t="shared" si="2"/>
        <v>0.26477346917603473</v>
      </c>
      <c r="L63" s="3">
        <f>AVERAGE('6E'!$J62:$J92) + Calibration!$C$11</f>
        <v>401.84305841468267</v>
      </c>
      <c r="M63" s="3">
        <f>'6E'!K92</f>
        <v>465.74181056481973</v>
      </c>
      <c r="N63" s="3">
        <f>'6E'!L92</f>
        <v>765.76142331985989</v>
      </c>
      <c r="O63" s="3">
        <f t="shared" si="3"/>
        <v>0.36188223263133362</v>
      </c>
      <c r="Q63" s="3">
        <f>AVERAGE('7E'!$J206:$J236) + Calibration!$C$11</f>
        <v>393.62190794835453</v>
      </c>
      <c r="R63" s="3">
        <f>'7E'!K236</f>
        <v>501.9926575776293</v>
      </c>
      <c r="S63" s="3">
        <f>'7E'!L236</f>
        <v>837.90327416153946</v>
      </c>
      <c r="T63" s="3">
        <f t="shared" si="4"/>
        <v>0.61374357883589914</v>
      </c>
    </row>
    <row r="64" spans="1:20" x14ac:dyDescent="0.25">
      <c r="A64" s="3">
        <f t="shared" si="5"/>
        <v>7.5833333333333233</v>
      </c>
      <c r="B64" s="3">
        <f>AVERAGE('4E'!$J63:$J93) + Calibration!$C$11</f>
        <v>398.73465137449426</v>
      </c>
      <c r="C64" s="2">
        <f>'4E'!K93</f>
        <v>456.55769078675206</v>
      </c>
      <c r="D64" s="2">
        <f>'4E'!L93</f>
        <v>700.54521172732382</v>
      </c>
      <c r="E64" s="3">
        <f t="shared" si="1"/>
        <v>0.32747322750327867</v>
      </c>
      <c r="G64" s="3">
        <f>AVERAGE('5E'!$J63:$J93) + Calibration!$C$11</f>
        <v>404.1995903508348</v>
      </c>
      <c r="H64" s="3">
        <f>'5E'!K93</f>
        <v>450.44844528706778</v>
      </c>
      <c r="I64" s="3">
        <f>'5E'!L93</f>
        <v>723.4657184716059</v>
      </c>
      <c r="J64" s="3">
        <f t="shared" si="2"/>
        <v>0.26192434621637239</v>
      </c>
      <c r="L64" s="3">
        <f>AVERAGE('6E'!$J63:$J93) + Calibration!$C$11</f>
        <v>401.76787023154975</v>
      </c>
      <c r="M64" s="3">
        <f>'6E'!K93</f>
        <v>491.31161180916291</v>
      </c>
      <c r="N64" s="3">
        <f>'6E'!L93</f>
        <v>765.9675304322983</v>
      </c>
      <c r="O64" s="3">
        <f t="shared" si="3"/>
        <v>0.50711927901396925</v>
      </c>
      <c r="Q64" s="3">
        <f>AVERAGE('7E'!$J207:$J237) + Calibration!$C$11</f>
        <v>393.58035603206201</v>
      </c>
      <c r="R64" s="3">
        <f>'7E'!K237</f>
        <v>484.51455877644855</v>
      </c>
      <c r="S64" s="3">
        <f>'7E'!L237</f>
        <v>826.77274393734172</v>
      </c>
      <c r="T64" s="3">
        <f t="shared" si="4"/>
        <v>0.51499397412909198</v>
      </c>
    </row>
    <row r="65" spans="1:20" x14ac:dyDescent="0.25">
      <c r="A65" s="3">
        <f t="shared" si="5"/>
        <v>7.6666666666666563</v>
      </c>
      <c r="B65" s="3">
        <f>AVERAGE('4E'!$J64:$J94) + Calibration!$C$11</f>
        <v>398.8632613865899</v>
      </c>
      <c r="C65" s="2">
        <f>'4E'!K94</f>
        <v>454.57522979741879</v>
      </c>
      <c r="D65" s="2">
        <f>'4E'!L94</f>
        <v>700.54521172732382</v>
      </c>
      <c r="E65" s="3">
        <f t="shared" si="1"/>
        <v>0.31551745275754722</v>
      </c>
      <c r="G65" s="3">
        <f>AVERAGE('5E'!$J64:$J94) + Calibration!$C$11</f>
        <v>404.52012627115005</v>
      </c>
      <c r="H65" s="3">
        <f>'5E'!K94</f>
        <v>449.55835712823176</v>
      </c>
      <c r="I65" s="3">
        <f>'5E'!L94</f>
        <v>723.0122267597427</v>
      </c>
      <c r="J65" s="3">
        <f t="shared" si="2"/>
        <v>0.25506813494621888</v>
      </c>
      <c r="L65" s="3">
        <f>AVERAGE('6E'!$J64:$J94) + Calibration!$C$11</f>
        <v>401.66102479287019</v>
      </c>
      <c r="M65" s="3">
        <f>'6E'!K94</f>
        <v>494.5887222089442</v>
      </c>
      <c r="N65" s="3">
        <f>'6E'!L94</f>
        <v>768.44098067714458</v>
      </c>
      <c r="O65" s="3">
        <f t="shared" si="3"/>
        <v>0.52628387069599047</v>
      </c>
      <c r="Q65" s="3">
        <f>AVERAGE('7E'!$J208:$J238) + Calibration!$C$11</f>
        <v>393.63377805888626</v>
      </c>
      <c r="R65" s="3">
        <f>'7E'!K238</f>
        <v>511.62180120583855</v>
      </c>
      <c r="S65" s="3">
        <f>'7E'!L238</f>
        <v>831.67846175500858</v>
      </c>
      <c r="T65" s="3">
        <f t="shared" si="4"/>
        <v>0.66820975063571686</v>
      </c>
    </row>
    <row r="66" spans="1:20" x14ac:dyDescent="0.25">
      <c r="A66" s="3">
        <f t="shared" si="5"/>
        <v>7.7499999999999893</v>
      </c>
      <c r="B66" s="3">
        <f>AVERAGE('4E'!$J65:$J95) + Calibration!$C$11</f>
        <v>399.03342351283965</v>
      </c>
      <c r="C66" s="2">
        <f>'4E'!K95</f>
        <v>460.03712227089216</v>
      </c>
      <c r="D66" s="2">
        <f>'4E'!L95</f>
        <v>701.65824455003451</v>
      </c>
      <c r="E66" s="3">
        <f t="shared" si="1"/>
        <v>0.34548647606549548</v>
      </c>
      <c r="G66" s="3">
        <f>AVERAGE('5E'!$J65:$J95) + Calibration!$C$11</f>
        <v>404.7773464932028</v>
      </c>
      <c r="H66" s="3">
        <f>'5E'!K95</f>
        <v>450.00342548278138</v>
      </c>
      <c r="I66" s="3">
        <f>'5E'!L95</f>
        <v>721.23959923511973</v>
      </c>
      <c r="J66" s="3">
        <f t="shared" si="2"/>
        <v>0.25613198829696771</v>
      </c>
      <c r="L66" s="3">
        <f>AVERAGE('6E'!$J65:$J95) + Calibration!$C$11</f>
        <v>401.58583799476827</v>
      </c>
      <c r="M66" s="3">
        <f>'6E'!K95</f>
        <v>473.14569738324161</v>
      </c>
      <c r="N66" s="3">
        <f>'6E'!L95</f>
        <v>771.32664102447836</v>
      </c>
      <c r="O66" s="3">
        <f t="shared" si="3"/>
        <v>0.40526991233630039</v>
      </c>
      <c r="Q66" s="3">
        <f>AVERAGE('7E'!$J209:$J239) + Calibration!$C$11</f>
        <v>393.71885852842644</v>
      </c>
      <c r="R66" s="3">
        <f>'7E'!K239</f>
        <v>508.10190307731364</v>
      </c>
      <c r="S66" s="3">
        <f>'7E'!L239</f>
        <v>828.7515239206889</v>
      </c>
      <c r="T66" s="3">
        <f t="shared" si="4"/>
        <v>0.64779342543752327</v>
      </c>
    </row>
    <row r="67" spans="1:20" x14ac:dyDescent="0.25">
      <c r="A67" s="3">
        <f t="shared" si="5"/>
        <v>7.8333333333333224</v>
      </c>
      <c r="B67" s="3">
        <f>AVERAGE('4E'!$J66:$J96) + Calibration!$C$11</f>
        <v>399.31043087990724</v>
      </c>
      <c r="C67" s="2">
        <f>'4E'!K96</f>
        <v>457.00275914130174</v>
      </c>
      <c r="D67" s="2">
        <f>'4E'!L96</f>
        <v>701.20480642923587</v>
      </c>
      <c r="E67" s="3">
        <f t="shared" si="1"/>
        <v>0.32673296198145618</v>
      </c>
      <c r="G67" s="3">
        <f>AVERAGE('5E'!$J66:$J96) + Calibration!$C$11</f>
        <v>405.11766936067136</v>
      </c>
      <c r="H67" s="3">
        <f>'5E'!K96</f>
        <v>468.12882471405459</v>
      </c>
      <c r="I67" s="3">
        <f>'5E'!L96</f>
        <v>721.23959923511973</v>
      </c>
      <c r="J67" s="3">
        <f t="shared" si="2"/>
        <v>0.35685544416242909</v>
      </c>
      <c r="L67" s="3">
        <f>AVERAGE('6E'!$J66:$J96) + Calibration!$C$11</f>
        <v>401.35236135742548</v>
      </c>
      <c r="M67" s="3">
        <f>'6E'!K96</f>
        <v>458.29740450589446</v>
      </c>
      <c r="N67" s="3">
        <f>'6E'!L96</f>
        <v>774.66578896128578</v>
      </c>
      <c r="O67" s="3">
        <f t="shared" si="3"/>
        <v>0.32250081039824158</v>
      </c>
      <c r="Q67" s="3">
        <f>AVERAGE('7E'!$J210:$J240) + Calibration!$C$11</f>
        <v>393.82570376924434</v>
      </c>
      <c r="R67" s="3">
        <f>'7E'!K240</f>
        <v>522.99065855319031</v>
      </c>
      <c r="S67" s="3">
        <f>'7E'!L240</f>
        <v>830.97758956611028</v>
      </c>
      <c r="T67" s="3">
        <f t="shared" si="4"/>
        <v>0.73150884238103797</v>
      </c>
    </row>
    <row r="68" spans="1:20" x14ac:dyDescent="0.25">
      <c r="A68" s="3">
        <f t="shared" si="5"/>
        <v>7.9166666666666554</v>
      </c>
      <c r="B68" s="3">
        <f>AVERAGE('4E'!$J67:$J97) + Calibration!$C$11</f>
        <v>399.37572539160197</v>
      </c>
      <c r="C68" s="2">
        <f>'4E'!K97</f>
        <v>456.31494756241648</v>
      </c>
      <c r="D68" s="2">
        <f>'4E'!L97</f>
        <v>704.0904626541801</v>
      </c>
      <c r="E68" s="3">
        <f t="shared" ref="E68:E92" si="6">(C68-B68)/(7*35314.6667/1400)</f>
        <v>0.32246784405197004</v>
      </c>
      <c r="G68" s="3">
        <f>AVERAGE('5E'!$J67:$J97) + Calibration!$C$11</f>
        <v>405.41841932314122</v>
      </c>
      <c r="H68" s="3">
        <f>'5E'!K97</f>
        <v>451.29807084737411</v>
      </c>
      <c r="I68" s="3">
        <f>'5E'!L97</f>
        <v>721.69309094698292</v>
      </c>
      <c r="J68" s="3">
        <f t="shared" ref="J68:J92" si="7">(H68-G68)/(7*35314.6667/1400)</f>
        <v>0.2598334109393301</v>
      </c>
      <c r="L68" s="3">
        <f>AVERAGE('6E'!$J67:$J97) + Calibration!$C$11</f>
        <v>401.07535517752723</v>
      </c>
      <c r="M68" s="3">
        <f>'6E'!K97</f>
        <v>479.05266225711983</v>
      </c>
      <c r="N68" s="3">
        <f>'6E'!L97</f>
        <v>774.66578896128578</v>
      </c>
      <c r="O68" s="3">
        <f t="shared" ref="O68:O92" si="8">(M68-L68)/(7*35314.6667/1400)</f>
        <v>0.44161428871473729</v>
      </c>
      <c r="Q68" s="3">
        <f>AVERAGE('7E'!$J211:$J241) + Calibration!$C$11</f>
        <v>393.94442030776338</v>
      </c>
      <c r="R68" s="3">
        <f>'7E'!K241</f>
        <v>559.68652941614164</v>
      </c>
      <c r="S68" s="3">
        <f>'7E'!L241</f>
        <v>851.25977109380835</v>
      </c>
      <c r="T68" s="3">
        <f t="shared" ref="T68:T92" si="9">(R68-Q68)/(7*35314.6667/1400)</f>
        <v>0.93865877606245818</v>
      </c>
    </row>
    <row r="69" spans="1:20" x14ac:dyDescent="0.25">
      <c r="A69" s="3">
        <f t="shared" ref="A69:A92" si="10">1/12+A68</f>
        <v>7.9999999999999885</v>
      </c>
      <c r="B69" s="3">
        <f>AVERAGE('4E'!$J68:$J98) + Calibration!$C$11</f>
        <v>399.64283809792369</v>
      </c>
      <c r="C69" s="2">
        <f>'4E'!K98</f>
        <v>456.55769078675206</v>
      </c>
      <c r="D69" s="2">
        <f>'4E'!L98</f>
        <v>706.56391702141593</v>
      </c>
      <c r="E69" s="3">
        <f t="shared" si="6"/>
        <v>0.32232983067530052</v>
      </c>
      <c r="G69" s="3">
        <f>AVERAGE('5E'!$J68:$J98) + Calibration!$C$11</f>
        <v>405.63211000263846</v>
      </c>
      <c r="H69" s="3">
        <f>'5E'!K98</f>
        <v>445.63390179394992</v>
      </c>
      <c r="I69" s="3">
        <f>'5E'!L98</f>
        <v>722.35263205783042</v>
      </c>
      <c r="J69" s="3">
        <f t="shared" si="7"/>
        <v>0.22654492044978841</v>
      </c>
      <c r="L69" s="3">
        <f>AVERAGE('6E'!$J68:$J98) + Calibration!$C$11</f>
        <v>400.95861626527113</v>
      </c>
      <c r="M69" s="3">
        <f>'6E'!K98</f>
        <v>501.14303201732287</v>
      </c>
      <c r="N69" s="3">
        <f>'6E'!L98</f>
        <v>773.34660367985089</v>
      </c>
      <c r="O69" s="3">
        <f t="shared" si="8"/>
        <v>0.56738134669724472</v>
      </c>
      <c r="Q69" s="3">
        <f>AVERAGE('7E'!$J212:$J242) + Calibration!$C$11</f>
        <v>394.08292399129709</v>
      </c>
      <c r="R69" s="3">
        <f>'7E'!K242</f>
        <v>489.53143144563552</v>
      </c>
      <c r="S69" s="3">
        <f>'7E'!L242</f>
        <v>843.22110314434372</v>
      </c>
      <c r="T69" s="3">
        <f t="shared" si="9"/>
        <v>0.54056014893289883</v>
      </c>
    </row>
    <row r="70" spans="1:20" x14ac:dyDescent="0.25">
      <c r="A70" s="3">
        <f t="shared" si="10"/>
        <v>8.0833333333333215</v>
      </c>
      <c r="B70" s="3">
        <f>AVERAGE('4E'!$J69:$J99) + Calibration!$C$11</f>
        <v>399.72791856746386</v>
      </c>
      <c r="C70" s="2">
        <f>'4E'!K99</f>
        <v>458.94475348625014</v>
      </c>
      <c r="D70" s="2">
        <f>'4E'!L99</f>
        <v>705.20349959928046</v>
      </c>
      <c r="E70" s="3">
        <f t="shared" si="6"/>
        <v>0.33536680621587894</v>
      </c>
      <c r="G70" s="3">
        <f>AVERAGE('5E'!$J69:$J99) + Calibration!$C$11</f>
        <v>405.75082654115744</v>
      </c>
      <c r="H70" s="3">
        <f>'5E'!K99</f>
        <v>448.9110566981393</v>
      </c>
      <c r="I70" s="3">
        <f>'5E'!L99</f>
        <v>720.58000865559711</v>
      </c>
      <c r="J70" s="3">
        <f t="shared" si="7"/>
        <v>0.2444323233948679</v>
      </c>
      <c r="L70" s="3">
        <f>AVERAGE('6E'!$J69:$J99) + Calibration!$C$11</f>
        <v>400.74492558577384</v>
      </c>
      <c r="M70" s="3">
        <f>'6E'!K99</f>
        <v>485.84967078542621</v>
      </c>
      <c r="N70" s="3">
        <f>'6E'!L99</f>
        <v>771.53274401452734</v>
      </c>
      <c r="O70" s="3">
        <f t="shared" si="8"/>
        <v>0.4819796031072402</v>
      </c>
      <c r="Q70" s="3">
        <f>AVERAGE('7E'!$J213:$J243) + Calibration!$C$11</f>
        <v>394.13634720529075</v>
      </c>
      <c r="R70" s="3">
        <f>'7E'!K243</f>
        <v>483.86720979609294</v>
      </c>
      <c r="S70" s="3">
        <f>'7E'!L243</f>
        <v>839.67584809509776</v>
      </c>
      <c r="T70" s="3">
        <f t="shared" si="9"/>
        <v>0.50817901441953683</v>
      </c>
    </row>
    <row r="71" spans="1:20" x14ac:dyDescent="0.25">
      <c r="A71" s="3">
        <f t="shared" si="10"/>
        <v>8.1666666666666554</v>
      </c>
      <c r="B71" s="3">
        <f>AVERAGE('4E'!$J70:$J100) + Calibration!$C$11</f>
        <v>400.05834796135582</v>
      </c>
      <c r="C71" s="2">
        <f>'4E'!K100</f>
        <v>458.94475348625014</v>
      </c>
      <c r="D71" s="2">
        <f>'4E'!L100</f>
        <v>704.33780190731932</v>
      </c>
      <c r="E71" s="3">
        <f t="shared" si="6"/>
        <v>0.33349546252347501</v>
      </c>
      <c r="G71" s="3">
        <f>AVERAGE('5E'!$J70:$J100) + Calibration!$C$11</f>
        <v>405.82403571299659</v>
      </c>
      <c r="H71" s="3">
        <f>'5E'!K100</f>
        <v>451.29807084737411</v>
      </c>
      <c r="I71" s="3">
        <f>'5E'!L100</f>
        <v>719.46697583288631</v>
      </c>
      <c r="J71" s="3">
        <f t="shared" si="7"/>
        <v>0.25753625552058523</v>
      </c>
      <c r="L71" s="3">
        <f>AVERAGE('6E'!$J70:$J100) + Calibration!$C$11</f>
        <v>400.56289334899236</v>
      </c>
      <c r="M71" s="3">
        <f>'6E'!K100</f>
        <v>459.83484569094139</v>
      </c>
      <c r="N71" s="3">
        <f>'6E'!L100</f>
        <v>771.53274401452734</v>
      </c>
      <c r="O71" s="3">
        <f t="shared" si="8"/>
        <v>0.33567895653931812</v>
      </c>
      <c r="Q71" s="3">
        <f>AVERAGE('7E'!$J214:$J244) + Calibration!$C$11</f>
        <v>394.2966156601023</v>
      </c>
      <c r="R71" s="3">
        <f>'7E'!K244</f>
        <v>523.63795898328283</v>
      </c>
      <c r="S71" s="3">
        <f>'7E'!L244</f>
        <v>834.3167375029177</v>
      </c>
      <c r="T71" s="3">
        <f t="shared" si="9"/>
        <v>0.73250779582286418</v>
      </c>
    </row>
    <row r="72" spans="1:20" x14ac:dyDescent="0.25">
      <c r="A72" s="3">
        <f t="shared" si="10"/>
        <v>8.2499999999999893</v>
      </c>
      <c r="B72" s="3">
        <f>AVERAGE('4E'!$J71:$J101) + Calibration!$C$11</f>
        <v>400.27203725582223</v>
      </c>
      <c r="C72" s="2">
        <f>'4E'!K101</f>
        <v>455.22257473191911</v>
      </c>
      <c r="D72" s="2">
        <f>'4E'!L101</f>
        <v>702.52394224199566</v>
      </c>
      <c r="E72" s="3">
        <f t="shared" si="6"/>
        <v>0.31120518816108139</v>
      </c>
      <c r="G72" s="3">
        <f>AVERAGE('5E'!$J71:$J101) + Calibration!$C$11</f>
        <v>405.80424975515115</v>
      </c>
      <c r="H72" s="3">
        <f>'5E'!K101</f>
        <v>475.12815837257494</v>
      </c>
      <c r="I72" s="3">
        <f>'5E'!L101</f>
        <v>717.9004512983123</v>
      </c>
      <c r="J72" s="3">
        <f t="shared" si="7"/>
        <v>0.39260689733438026</v>
      </c>
      <c r="L72" s="3">
        <f>AVERAGE('6E'!$J71:$J101) + Calibration!$C$11</f>
        <v>400.32743789821728</v>
      </c>
      <c r="M72" s="3">
        <f>'6E'!K101</f>
        <v>461.7768400358899</v>
      </c>
      <c r="N72" s="3">
        <f>'6E'!L101</f>
        <v>771.12053803442939</v>
      </c>
      <c r="O72" s="3">
        <f t="shared" si="8"/>
        <v>0.34801065891227917</v>
      </c>
      <c r="Q72" s="3">
        <f>AVERAGE('7E'!$J215:$J245) + Calibration!$C$11</f>
        <v>394.58549432487098</v>
      </c>
      <c r="R72" s="3">
        <f>'7E'!K245</f>
        <v>499.8078714580821</v>
      </c>
      <c r="S72" s="3">
        <f>'7E'!L245</f>
        <v>835.22371680425476</v>
      </c>
      <c r="T72" s="3">
        <f t="shared" si="9"/>
        <v>0.59591318262794823</v>
      </c>
    </row>
    <row r="73" spans="1:20" x14ac:dyDescent="0.25">
      <c r="A73" s="3">
        <f t="shared" si="10"/>
        <v>8.3333333333333233</v>
      </c>
      <c r="B73" s="3">
        <f>AVERAGE('4E'!$J72:$J102) + Calibration!$C$11</f>
        <v>400.53915095145157</v>
      </c>
      <c r="C73" s="2">
        <f>'4E'!K102</f>
        <v>455.46532200211004</v>
      </c>
      <c r="D73" s="2">
        <f>'4E'!L102</f>
        <v>699.18484377386335</v>
      </c>
      <c r="E73" s="3">
        <f t="shared" si="6"/>
        <v>0.31106719209477041</v>
      </c>
      <c r="G73" s="3">
        <f>AVERAGE('5E'!$J72:$J102) + Calibration!$C$11</f>
        <v>405.78248478601188</v>
      </c>
      <c r="H73" s="3">
        <f>'5E'!K102</f>
        <v>465.94408714477049</v>
      </c>
      <c r="I73" s="3">
        <f>'5E'!L102</f>
        <v>718.35393888778594</v>
      </c>
      <c r="J73" s="3">
        <f t="shared" si="7"/>
        <v>0.34071737315169737</v>
      </c>
      <c r="L73" s="3">
        <f>AVERAGE('6E'!$J72:$J102) + Calibration!$C$11</f>
        <v>400.06032538975722</v>
      </c>
      <c r="M73" s="3">
        <f>'6E'!K102</f>
        <v>463.11200059513072</v>
      </c>
      <c r="N73" s="3">
        <f>'6E'!L102</f>
        <v>765.10183274033716</v>
      </c>
      <c r="O73" s="3">
        <f t="shared" si="8"/>
        <v>0.35708492304911654</v>
      </c>
      <c r="Q73" s="3">
        <f>AVERAGE('7E'!$J216:$J246) + Calibration!$C$11</f>
        <v>394.86447951606306</v>
      </c>
      <c r="R73" s="3">
        <f>'7E'!K246</f>
        <v>519.4707604246654</v>
      </c>
      <c r="S73" s="3">
        <f>'7E'!L246</f>
        <v>835.67710545637817</v>
      </c>
      <c r="T73" s="3">
        <f t="shared" si="9"/>
        <v>0.70569138860711567</v>
      </c>
    </row>
    <row r="74" spans="1:20" x14ac:dyDescent="0.25">
      <c r="A74" s="3">
        <f t="shared" si="10"/>
        <v>8.4166666666666572</v>
      </c>
      <c r="B74" s="3">
        <f>AVERAGE('4E'!$J73:$J103) + Calibration!$C$11</f>
        <v>400.61433794741515</v>
      </c>
      <c r="C74" s="2">
        <f>'4E'!K103</f>
        <v>455.6675985820608</v>
      </c>
      <c r="D74" s="2">
        <f>'4E'!L103</f>
        <v>698.52524907195118</v>
      </c>
      <c r="E74" s="3">
        <f t="shared" si="6"/>
        <v>0.31178694734584966</v>
      </c>
      <c r="G74" s="3">
        <f>AVERAGE('5E'!$J73:$J103) + Calibration!$C$11</f>
        <v>405.98628179407103</v>
      </c>
      <c r="H74" s="3">
        <f>'5E'!K103</f>
        <v>459.18749671058583</v>
      </c>
      <c r="I74" s="3">
        <f>'5E'!L103</f>
        <v>719.92046342235994</v>
      </c>
      <c r="J74" s="3">
        <f t="shared" si="7"/>
        <v>0.30129812844313092</v>
      </c>
      <c r="L74" s="3">
        <f>AVERAGE('6E'!$J73:$J103) + Calibration!$C$11</f>
        <v>399.56764971692928</v>
      </c>
      <c r="M74" s="3">
        <f>'6E'!K103</f>
        <v>467.27919915374815</v>
      </c>
      <c r="N74" s="3">
        <f>'6E'!L103</f>
        <v>761.10309010161757</v>
      </c>
      <c r="O74" s="3">
        <f t="shared" si="8"/>
        <v>0.38347551181514544</v>
      </c>
      <c r="Q74" s="3">
        <f>AVERAGE('7E'!$J217:$J247) + Calibration!$C$11</f>
        <v>395.03464025728192</v>
      </c>
      <c r="R74" s="3">
        <f>'7E'!K247</f>
        <v>603.58406311368242</v>
      </c>
      <c r="S74" s="3">
        <f>'7E'!L247</f>
        <v>832.99755222148292</v>
      </c>
      <c r="T74" s="3">
        <f t="shared" si="9"/>
        <v>1.1810924034936481</v>
      </c>
    </row>
    <row r="75" spans="1:20" x14ac:dyDescent="0.25">
      <c r="A75" s="3">
        <f t="shared" si="10"/>
        <v>8.4999999999999911</v>
      </c>
      <c r="B75" s="3">
        <f>AVERAGE('4E'!$J74:$J104) + Calibration!$C$11</f>
        <v>400.74294815737233</v>
      </c>
      <c r="C75" s="2">
        <f>'4E'!K104</f>
        <v>451.29807084737411</v>
      </c>
      <c r="D75" s="2">
        <f>'4E'!L104</f>
        <v>699.43217890461301</v>
      </c>
      <c r="E75" s="3">
        <f t="shared" si="6"/>
        <v>0.28631233090472169</v>
      </c>
      <c r="G75" s="3">
        <f>AVERAGE('5E'!$J74:$J104) + Calibration!$C$11</f>
        <v>405.97638812263278</v>
      </c>
      <c r="H75" s="3">
        <f>'5E'!K104</f>
        <v>457.20503572125244</v>
      </c>
      <c r="I75" s="3">
        <f>'5E'!L104</f>
        <v>720.12656641240892</v>
      </c>
      <c r="J75" s="3">
        <f t="shared" si="7"/>
        <v>0.29012675120968734</v>
      </c>
      <c r="L75" s="3">
        <f>AVERAGE('6E'!$J74:$J104) + Calibration!$C$11</f>
        <v>399.15214104066655</v>
      </c>
      <c r="M75" s="3">
        <f>'6E'!K104</f>
        <v>469.01891691874584</v>
      </c>
      <c r="N75" s="3">
        <f>'6E'!L104</f>
        <v>761.51534555039052</v>
      </c>
      <c r="O75" s="3">
        <f t="shared" si="8"/>
        <v>0.39568135512421126</v>
      </c>
      <c r="Q75" s="3">
        <f>AVERAGE('7E'!$J218:$J248) + Calibration!$C$11</f>
        <v>395.32351773488119</v>
      </c>
      <c r="R75" s="3">
        <f>'7E'!K248</f>
        <v>549.61237002950122</v>
      </c>
      <c r="S75" s="3">
        <f>'7E'!L248</f>
        <v>831.43107715558403</v>
      </c>
      <c r="T75" s="3">
        <f t="shared" si="9"/>
        <v>0.87379475278819496</v>
      </c>
    </row>
    <row r="76" spans="1:20" x14ac:dyDescent="0.25">
      <c r="A76" s="3">
        <f t="shared" si="10"/>
        <v>8.583333333333325</v>
      </c>
      <c r="B76" s="3">
        <f>AVERAGE('4E'!$J75:$J105) + Calibration!$C$11</f>
        <v>400.90321542501454</v>
      </c>
      <c r="C76" s="2">
        <f>'4E'!K105</f>
        <v>451.09579426742334</v>
      </c>
      <c r="D76" s="2">
        <f>'4E'!L105</f>
        <v>699.63828189466187</v>
      </c>
      <c r="E76" s="3">
        <f t="shared" si="6"/>
        <v>0.28425911120043956</v>
      </c>
      <c r="G76" s="3">
        <f>AVERAGE('5E'!$J75:$J105) + Calibration!$C$11</f>
        <v>405.82601432856717</v>
      </c>
      <c r="H76" s="3">
        <f>'5E'!K105</f>
        <v>480.79238002211753</v>
      </c>
      <c r="I76" s="3">
        <f>'5E'!L105</f>
        <v>720.33267352484756</v>
      </c>
      <c r="J76" s="3">
        <f t="shared" si="7"/>
        <v>0.42456221563914887</v>
      </c>
      <c r="L76" s="3">
        <f>AVERAGE('6E'!$J75:$J105) + Calibration!$C$11</f>
        <v>398.69310282184841</v>
      </c>
      <c r="M76" s="3">
        <f>'6E'!K105</f>
        <v>597.27254103404732</v>
      </c>
      <c r="N76" s="3">
        <f>'6E'!L105</f>
        <v>761.10309010161757</v>
      </c>
      <c r="O76" s="3">
        <f t="shared" si="8"/>
        <v>1.1246286983204001</v>
      </c>
      <c r="Q76" s="3">
        <f>AVERAGE('7E'!$J219:$J249) + Calibration!$C$11</f>
        <v>395.51544364310081</v>
      </c>
      <c r="R76" s="3">
        <f>'7E'!K249</f>
        <v>551.59482697297926</v>
      </c>
      <c r="S76" s="3">
        <f>'7E'!L249</f>
        <v>836.79018774776398</v>
      </c>
      <c r="T76" s="3">
        <f t="shared" si="9"/>
        <v>0.88393519132309095</v>
      </c>
    </row>
    <row r="77" spans="1:20" x14ac:dyDescent="0.25">
      <c r="A77" s="3">
        <f t="shared" si="10"/>
        <v>8.666666666666659</v>
      </c>
      <c r="B77" s="3">
        <f>AVERAGE('4E'!$J76:$J106) + Calibration!$C$11</f>
        <v>401.06348387982604</v>
      </c>
      <c r="C77" s="2">
        <f>'4E'!K106</f>
        <v>454.13020594727703</v>
      </c>
      <c r="D77" s="2">
        <f>'4E'!L106</f>
        <v>697.8656543700389</v>
      </c>
      <c r="E77" s="3">
        <f t="shared" si="6"/>
        <v>0.30053644576773531</v>
      </c>
      <c r="G77" s="3">
        <f>AVERAGE('5E'!$J76:$J106) + Calibration!$C$11</f>
        <v>405.92296609580848</v>
      </c>
      <c r="H77" s="3">
        <f>'5E'!K106</f>
        <v>463.96162615543716</v>
      </c>
      <c r="I77" s="3">
        <f>'5E'!L106</f>
        <v>721.44570634755826</v>
      </c>
      <c r="J77" s="3">
        <f t="shared" si="7"/>
        <v>0.32869436686275549</v>
      </c>
      <c r="L77" s="3">
        <f>AVERAGE('6E'!$J76:$J106) + Calibration!$C$11</f>
        <v>398.30925140113214</v>
      </c>
      <c r="M77" s="3">
        <f>'6E'!K106</f>
        <v>574.08980248920227</v>
      </c>
      <c r="N77" s="3">
        <f>'6E'!L106</f>
        <v>760.19620973763085</v>
      </c>
      <c r="O77" s="3">
        <f t="shared" si="8"/>
        <v>0.99551018040937711</v>
      </c>
      <c r="Q77" s="3">
        <f>AVERAGE('7E'!$J220:$J250) + Calibration!$C$11</f>
        <v>395.84587303699266</v>
      </c>
      <c r="R77" s="3">
        <f>'7E'!K250</f>
        <v>507.45455409695796</v>
      </c>
      <c r="S77" s="3">
        <f>'7E'!L250</f>
        <v>832.33795751957075</v>
      </c>
      <c r="T77" s="3">
        <f t="shared" si="9"/>
        <v>0.63208118036671312</v>
      </c>
    </row>
    <row r="78" spans="1:20" x14ac:dyDescent="0.25">
      <c r="A78" s="3">
        <f t="shared" si="10"/>
        <v>8.7499999999999929</v>
      </c>
      <c r="B78" s="3">
        <f>AVERAGE('4E'!$J77:$J107) + Calibration!$C$11</f>
        <v>401.25540959018417</v>
      </c>
      <c r="C78" s="2">
        <f>'4E'!K107</f>
        <v>456.55769078675206</v>
      </c>
      <c r="D78" s="2">
        <f>'4E'!L107</f>
        <v>699.88561702541153</v>
      </c>
      <c r="E78" s="3">
        <f t="shared" si="6"/>
        <v>0.31319724275674893</v>
      </c>
      <c r="G78" s="3">
        <f>AVERAGE('5E'!$J77:$J107) + Calibration!$C$11</f>
        <v>405.8477790998449</v>
      </c>
      <c r="H78" s="3">
        <f>'5E'!K107</f>
        <v>467.03645592941251</v>
      </c>
      <c r="I78" s="3">
        <f>'5E'!L107</f>
        <v>721.23959923511973</v>
      </c>
      <c r="J78" s="3">
        <f t="shared" si="7"/>
        <v>0.34653407520092838</v>
      </c>
      <c r="L78" s="3">
        <f>AVERAGE('6E'!$J77:$J107) + Calibration!$C$11</f>
        <v>397.98871686584778</v>
      </c>
      <c r="M78" s="3">
        <f>'6E'!K107</f>
        <v>499.60559487813123</v>
      </c>
      <c r="N78" s="3">
        <f>'6E'!L107</f>
        <v>761.96883726225383</v>
      </c>
      <c r="O78" s="3">
        <f t="shared" si="8"/>
        <v>0.57549390951654344</v>
      </c>
      <c r="Q78" s="3">
        <f>AVERAGE('7E'!$J221:$J251) + Calibration!$C$11</f>
        <v>396.45528643490729</v>
      </c>
      <c r="R78" s="3">
        <f>'7E'!K251</f>
        <v>501.34531264312898</v>
      </c>
      <c r="S78" s="3">
        <f>'7E'!L251</f>
        <v>832.33795751957075</v>
      </c>
      <c r="T78" s="3">
        <f t="shared" si="9"/>
        <v>0.59403095659527594</v>
      </c>
    </row>
    <row r="79" spans="1:20" x14ac:dyDescent="0.25">
      <c r="A79" s="3">
        <f t="shared" si="10"/>
        <v>8.8333333333333268</v>
      </c>
      <c r="B79" s="3">
        <f>AVERAGE('4E'!$J78:$J108) + Calibration!$C$11</f>
        <v>401.32861876202332</v>
      </c>
      <c r="C79" s="2">
        <f>'4E'!K108</f>
        <v>450.00342548278138</v>
      </c>
      <c r="D79" s="2">
        <f>'4E'!L108</f>
        <v>700.29787659657416</v>
      </c>
      <c r="E79" s="3">
        <f t="shared" si="6"/>
        <v>0.27566340712912946</v>
      </c>
      <c r="G79" s="3">
        <f>AVERAGE('5E'!$J78:$J108) + Calibration!$C$11</f>
        <v>405.77259230174292</v>
      </c>
      <c r="H79" s="3">
        <f>'5E'!K108</f>
        <v>458.74247690629937</v>
      </c>
      <c r="I79" s="3">
        <f>'5E'!L108</f>
        <v>719.46697583288631</v>
      </c>
      <c r="J79" s="3">
        <f t="shared" si="7"/>
        <v>0.29998801945117298</v>
      </c>
      <c r="L79" s="3">
        <f>AVERAGE('6E'!$J78:$J108) + Calibration!$C$11</f>
        <v>397.71170949878012</v>
      </c>
      <c r="M79" s="3">
        <f>'6E'!K108</f>
        <v>494.993323919109</v>
      </c>
      <c r="N79" s="3">
        <f>'6E'!L108</f>
        <v>766.21486556304797</v>
      </c>
      <c r="O79" s="3">
        <f t="shared" si="8"/>
        <v>0.55094171068775155</v>
      </c>
      <c r="Q79" s="3">
        <f>AVERAGE('7E'!$J222:$J252) + Calibration!$C$11</f>
        <v>396.95785439414243</v>
      </c>
      <c r="R79" s="3">
        <f>'7E'!K252</f>
        <v>529.09990405287465</v>
      </c>
      <c r="S79" s="3">
        <f>'7E'!L252</f>
        <v>832.09067185749632</v>
      </c>
      <c r="T79" s="3">
        <f t="shared" si="9"/>
        <v>0.74836923016312773</v>
      </c>
    </row>
    <row r="80" spans="1:20" x14ac:dyDescent="0.25">
      <c r="A80" s="3">
        <f t="shared" si="10"/>
        <v>8.9166666666666607</v>
      </c>
      <c r="B80" s="3">
        <f>AVERAGE('4E'!$J79:$J109) + Calibration!$C$11</f>
        <v>401.393913273718</v>
      </c>
      <c r="C80" s="2">
        <f>'4E'!K109</f>
        <v>448.26370771778369</v>
      </c>
      <c r="D80" s="2">
        <f>'4E'!L109</f>
        <v>701.65824455003451</v>
      </c>
      <c r="E80" s="3">
        <f t="shared" si="6"/>
        <v>0.26544095597575434</v>
      </c>
      <c r="G80" s="3">
        <f>AVERAGE('5E'!$J79:$J109) + Calibration!$C$11</f>
        <v>405.81612204215998</v>
      </c>
      <c r="H80" s="3">
        <f>'5E'!K109</f>
        <v>458.0951279259437</v>
      </c>
      <c r="I80" s="3">
        <f>'5E'!L109</f>
        <v>717.44701317751378</v>
      </c>
      <c r="J80" s="3">
        <f t="shared" si="7"/>
        <v>0.29607531809883242</v>
      </c>
      <c r="L80" s="3">
        <f>AVERAGE('6E'!$J79:$J109) + Calibration!$C$11</f>
        <v>397.49802020431366</v>
      </c>
      <c r="M80" s="3">
        <f>'6E'!K109</f>
        <v>467.27919915374815</v>
      </c>
      <c r="N80" s="3">
        <f>'6E'!L109</f>
        <v>766.87445614257058</v>
      </c>
      <c r="O80" s="3">
        <f t="shared" si="8"/>
        <v>0.39519658810448</v>
      </c>
      <c r="Q80" s="3">
        <f>AVERAGE('7E'!$J223:$J253) + Calibration!$C$11</f>
        <v>397.46042235337762</v>
      </c>
      <c r="R80" s="3">
        <f>'7E'!K253</f>
        <v>492.80853779956169</v>
      </c>
      <c r="S80" s="3">
        <f>'7E'!L253</f>
        <v>833.2036552115319</v>
      </c>
      <c r="T80" s="3">
        <f t="shared" si="9"/>
        <v>0.53999159191375889</v>
      </c>
    </row>
    <row r="81" spans="1:20" x14ac:dyDescent="0.25">
      <c r="A81" s="3">
        <f t="shared" si="10"/>
        <v>8.9999999999999947</v>
      </c>
      <c r="B81" s="3">
        <f>AVERAGE('4E'!$J80:$J110) + Calibration!$C$11</f>
        <v>401.52252348367512</v>
      </c>
      <c r="C81" s="2">
        <f>'4E'!K110</f>
        <v>449.55835712823176</v>
      </c>
      <c r="D81" s="2">
        <f>'4E'!L110</f>
        <v>700.09172001546051</v>
      </c>
      <c r="E81" s="3">
        <f t="shared" si="6"/>
        <v>0.27204466661188476</v>
      </c>
      <c r="G81" s="3">
        <f>AVERAGE('5E'!$J80:$J110) + Calibration!$C$11</f>
        <v>405.69938312990394</v>
      </c>
      <c r="H81" s="3">
        <f>'5E'!K110</f>
        <v>456.31494756241648</v>
      </c>
      <c r="I81" s="3">
        <f>'5E'!L110</f>
        <v>718.56004600022459</v>
      </c>
      <c r="J81" s="3">
        <f t="shared" si="7"/>
        <v>0.28665463481501602</v>
      </c>
      <c r="L81" s="3">
        <f>AVERAGE('6E'!$J80:$J110) + Calibration!$C$11</f>
        <v>397.19924905527608</v>
      </c>
      <c r="M81" s="3">
        <f>'6E'!K110</f>
        <v>463.31428122093672</v>
      </c>
      <c r="N81" s="3">
        <f>'6E'!L110</f>
        <v>765.30793573038613</v>
      </c>
      <c r="O81" s="3">
        <f t="shared" si="8"/>
        <v>0.37443384487987041</v>
      </c>
      <c r="Q81" s="3">
        <f>AVERAGE('7E'!$J224:$J254) + Calibration!$C$11</f>
        <v>397.93133325492778</v>
      </c>
      <c r="R81" s="3">
        <f>'7E'!K254</f>
        <v>505.26981652767392</v>
      </c>
      <c r="S81" s="3">
        <f>'7E'!L254</f>
        <v>835.8832125688167</v>
      </c>
      <c r="T81" s="3">
        <f t="shared" si="9"/>
        <v>0.60789747322036103</v>
      </c>
    </row>
    <row r="82" spans="1:20" x14ac:dyDescent="0.25">
      <c r="A82" s="3">
        <f t="shared" si="10"/>
        <v>9.0833333333333286</v>
      </c>
      <c r="B82" s="3">
        <f>AVERAGE('4E'!$J81:$J111) + Calibration!$C$11</f>
        <v>401.58583898407608</v>
      </c>
      <c r="C82" s="2">
        <f>'4E'!K111</f>
        <v>452.18816305206548</v>
      </c>
      <c r="D82" s="2">
        <f>'4E'!L111</f>
        <v>702.97742983146929</v>
      </c>
      <c r="E82" s="3">
        <f t="shared" si="6"/>
        <v>0.28657964974076561</v>
      </c>
      <c r="G82" s="3">
        <f>AVERAGE('5E'!$J81:$J111) + Calibration!$C$11</f>
        <v>405.46590550325328</v>
      </c>
      <c r="H82" s="3">
        <f>'5E'!K111</f>
        <v>453.72560423711241</v>
      </c>
      <c r="I82" s="3">
        <f>'5E'!L111</f>
        <v>716.12782377368933</v>
      </c>
      <c r="J82" s="3">
        <f t="shared" si="7"/>
        <v>0.27331249729087276</v>
      </c>
      <c r="L82" s="3">
        <f>AVERAGE('6E'!$J81:$J111) + Calibration!$C$11</f>
        <v>396.92026386408401</v>
      </c>
      <c r="M82" s="3">
        <f>'6E'!K111</f>
        <v>506.15990468650989</v>
      </c>
      <c r="N82" s="3">
        <f>'6E'!L111</f>
        <v>767.32789838575866</v>
      </c>
      <c r="O82" s="3">
        <f t="shared" si="8"/>
        <v>0.61866443056321341</v>
      </c>
      <c r="Q82" s="3">
        <f>AVERAGE('7E'!$J225:$J255) + Calibration!$C$11</f>
        <v>398.30529238923657</v>
      </c>
      <c r="R82" s="3">
        <f>'7E'!K255</f>
        <v>603.17950590792577</v>
      </c>
      <c r="S82" s="3">
        <f>'7E'!L255</f>
        <v>836.9962948602024</v>
      </c>
      <c r="T82" s="3">
        <f t="shared" si="9"/>
        <v>1.1602783356790916</v>
      </c>
    </row>
    <row r="83" spans="1:20" x14ac:dyDescent="0.25">
      <c r="A83" s="3">
        <f t="shared" si="10"/>
        <v>9.1666666666666625</v>
      </c>
      <c r="B83" s="3">
        <f>AVERAGE('4E'!$J82:$J112) + Calibration!$C$11</f>
        <v>401.6174972289304</v>
      </c>
      <c r="C83" s="2">
        <f>'4E'!K112</f>
        <v>451.94541982772978</v>
      </c>
      <c r="D83" s="2">
        <f>'4E'!L112</f>
        <v>702.97742983146929</v>
      </c>
      <c r="E83" s="3">
        <f t="shared" si="6"/>
        <v>0.28502561287828532</v>
      </c>
      <c r="G83" s="3">
        <f>AVERAGE('5E'!$J82:$J112) + Calibration!$C$11</f>
        <v>405.1770280256539</v>
      </c>
      <c r="H83" s="3">
        <f>'5E'!K112</f>
        <v>452.83551203242104</v>
      </c>
      <c r="I83" s="3">
        <f>'5E'!L112</f>
        <v>714.10786111831681</v>
      </c>
      <c r="J83" s="3">
        <f t="shared" si="7"/>
        <v>0.26990759624961791</v>
      </c>
      <c r="L83" s="3">
        <f>AVERAGE('6E'!$J82:$J112) + Calibration!$C$11</f>
        <v>396.72833815372587</v>
      </c>
      <c r="M83" s="3">
        <f>'6E'!K112</f>
        <v>469.86854247905222</v>
      </c>
      <c r="N83" s="3">
        <f>'6E'!L112</f>
        <v>767.32789838575866</v>
      </c>
      <c r="O83" s="3">
        <f t="shared" si="8"/>
        <v>0.41421998936960852</v>
      </c>
      <c r="Q83" s="3">
        <f>AVERAGE('7E'!$J226:$J256) + Calibration!$C$11</f>
        <v>398.75443832164746</v>
      </c>
      <c r="R83" s="3">
        <f>'7E'!K256</f>
        <v>533.2266359671072</v>
      </c>
      <c r="S83" s="3">
        <f>'7E'!L256</f>
        <v>835.22371680425476</v>
      </c>
      <c r="T83" s="3">
        <f t="shared" si="9"/>
        <v>0.76156571878652179</v>
      </c>
    </row>
    <row r="84" spans="1:20" x14ac:dyDescent="0.25">
      <c r="A84" s="3">
        <f t="shared" si="10"/>
        <v>9.2499999999999964</v>
      </c>
      <c r="B84" s="3">
        <f>AVERAGE('4E'!$J83:$J113) + Calibration!$C$11</f>
        <v>401.39391426302575</v>
      </c>
      <c r="C84" s="2">
        <f>'4E'!K113</f>
        <v>453.48286101277671</v>
      </c>
      <c r="D84" s="2">
        <f>'4E'!L113</f>
        <v>699.88561702541153</v>
      </c>
      <c r="E84" s="3">
        <f t="shared" si="6"/>
        <v>0.29499894302981461</v>
      </c>
      <c r="G84" s="3">
        <f>AVERAGE('5E'!$J83:$J113) + Calibration!$C$11</f>
        <v>404.89012837217899</v>
      </c>
      <c r="H84" s="3">
        <f>'5E'!K113</f>
        <v>452.83551203242104</v>
      </c>
      <c r="I84" s="3">
        <f>'5E'!L113</f>
        <v>716.99352146565059</v>
      </c>
      <c r="J84" s="3">
        <f t="shared" si="7"/>
        <v>0.27153241494555597</v>
      </c>
      <c r="L84" s="3">
        <f>AVERAGE('6E'!$J83:$J113) + Calibration!$C$11</f>
        <v>396.59972814163024</v>
      </c>
      <c r="M84" s="3">
        <f>'6E'!K113</f>
        <v>474.03578958793281</v>
      </c>
      <c r="N84" s="3">
        <f>'6E'!L113</f>
        <v>767.7813859752323</v>
      </c>
      <c r="O84" s="3">
        <f t="shared" si="8"/>
        <v>0.43854901479957936</v>
      </c>
      <c r="Q84" s="3">
        <f>AVERAGE('7E'!$J227:$J257) + Calibration!$C$11</f>
        <v>399.22534803602832</v>
      </c>
      <c r="R84" s="3">
        <f>'7E'!K257</f>
        <v>548.31767206878988</v>
      </c>
      <c r="S84" s="3">
        <f>'7E'!L257</f>
        <v>820.96024057064881</v>
      </c>
      <c r="T84" s="3">
        <f t="shared" si="9"/>
        <v>0.84436489404987947</v>
      </c>
    </row>
    <row r="85" spans="1:20" x14ac:dyDescent="0.25">
      <c r="A85" s="3">
        <f t="shared" si="10"/>
        <v>9.3333333333333304</v>
      </c>
      <c r="B85" s="3">
        <f>AVERAGE('4E'!$J84:$J114) + Calibration!$C$11</f>
        <v>401.2237533239454</v>
      </c>
      <c r="C85" s="2">
        <f>'4E'!K114</f>
        <v>454.37294917161273</v>
      </c>
      <c r="D85" s="2">
        <f>'4E'!L114</f>
        <v>699.18484377386335</v>
      </c>
      <c r="E85" s="3">
        <f t="shared" si="6"/>
        <v>0.30100352524446916</v>
      </c>
      <c r="G85" s="3">
        <f>AVERAGE('5E'!$J84:$J114) + Calibration!$C$11</f>
        <v>404.46274721104584</v>
      </c>
      <c r="H85" s="3">
        <f>'5E'!K114</f>
        <v>452.83551203242104</v>
      </c>
      <c r="I85" s="3">
        <f>'5E'!L114</f>
        <v>716.12782377368933</v>
      </c>
      <c r="J85" s="3">
        <f t="shared" si="7"/>
        <v>0.27395283230225242</v>
      </c>
      <c r="L85" s="3">
        <f>AVERAGE('6E'!$J84:$J114) + Calibration!$C$11</f>
        <v>396.50277637438904</v>
      </c>
      <c r="M85" s="3">
        <f>'6E'!K114</f>
        <v>473.83351300798211</v>
      </c>
      <c r="N85" s="3">
        <f>'6E'!L114</f>
        <v>760.40231272767983</v>
      </c>
      <c r="O85" s="3">
        <f t="shared" si="8"/>
        <v>0.43795252148645114</v>
      </c>
      <c r="Q85" s="3">
        <f>AVERAGE('7E'!$J228:$J258) + Calibration!$C$11</f>
        <v>399.56764754045201</v>
      </c>
      <c r="R85" s="3">
        <f>'7E'!K258</f>
        <v>503.32777363246225</v>
      </c>
      <c r="S85" s="3">
        <f>'7E'!L258</f>
        <v>822.32060852410905</v>
      </c>
      <c r="T85" s="3">
        <f t="shared" si="9"/>
        <v>0.5876319149403737</v>
      </c>
    </row>
    <row r="86" spans="1:20" x14ac:dyDescent="0.25">
      <c r="A86" s="3">
        <f t="shared" si="10"/>
        <v>9.4166666666666643</v>
      </c>
      <c r="B86" s="3">
        <f>AVERAGE('4E'!$J85:$J115) + Calibration!$C$11</f>
        <v>401.14856514081254</v>
      </c>
      <c r="C86" s="2">
        <f>'4E'!K115</f>
        <v>454.37294917161273</v>
      </c>
      <c r="D86" s="2">
        <f>'4E'!L115</f>
        <v>701.41090941928485</v>
      </c>
      <c r="E86" s="3">
        <f t="shared" si="6"/>
        <v>0.30142934369418917</v>
      </c>
      <c r="G86" s="3">
        <f>AVERAGE('5E'!$J85:$J115) + Calibration!$C$11</f>
        <v>404.04723853478311</v>
      </c>
      <c r="H86" s="3">
        <f>'5E'!K115</f>
        <v>458.29740450589446</v>
      </c>
      <c r="I86" s="3">
        <f>'5E'!L115</f>
        <v>716.99352146565059</v>
      </c>
      <c r="J86" s="3">
        <f t="shared" si="7"/>
        <v>0.3072387256658512</v>
      </c>
      <c r="L86" s="3">
        <f>AVERAGE('6E'!$J85:$J115) + Calibration!$C$11</f>
        <v>396.3741675494627</v>
      </c>
      <c r="M86" s="3">
        <f>'6E'!K115</f>
        <v>474.23807021373892</v>
      </c>
      <c r="N86" s="3">
        <f>'6E'!L115</f>
        <v>750.63224939429267</v>
      </c>
      <c r="O86" s="3">
        <f t="shared" si="8"/>
        <v>0.44097203762807263</v>
      </c>
      <c r="Q86" s="3">
        <f>AVERAGE('7E'!$J229:$J259) + Calibration!$C$11</f>
        <v>399.86641849162805</v>
      </c>
      <c r="R86" s="3">
        <f>'7E'!K259</f>
        <v>541.31838696053273</v>
      </c>
      <c r="S86" s="3">
        <f>'7E'!L259</f>
        <v>822.7740961135828</v>
      </c>
      <c r="T86" s="3">
        <f t="shared" si="9"/>
        <v>0.80109473874153636</v>
      </c>
    </row>
    <row r="87" spans="1:20" x14ac:dyDescent="0.25">
      <c r="A87" s="3">
        <f t="shared" si="10"/>
        <v>9.4999999999999982</v>
      </c>
      <c r="B87" s="3">
        <f>AVERAGE('4E'!$J86:$J116) + Calibration!$C$11</f>
        <v>401.08327181628715</v>
      </c>
      <c r="C87" s="2">
        <f>'4E'!K116</f>
        <v>453.72560423711241</v>
      </c>
      <c r="D87" s="2">
        <f>'4E'!L116</f>
        <v>700.75131471737268</v>
      </c>
      <c r="E87" s="3">
        <f t="shared" si="6"/>
        <v>0.29813297046252596</v>
      </c>
      <c r="G87" s="3">
        <f>AVERAGE('5E'!$J86:$J116) + Calibration!$C$11</f>
        <v>403.63964333149545</v>
      </c>
      <c r="H87" s="3">
        <f>'5E'!K116</f>
        <v>474.03578958793281</v>
      </c>
      <c r="I87" s="3">
        <f>'5E'!L116</f>
        <v>716.33398035480309</v>
      </c>
      <c r="J87" s="3">
        <f t="shared" si="7"/>
        <v>0.39867937508489837</v>
      </c>
      <c r="L87" s="3">
        <f>AVERAGE('6E'!$J86:$J116) + Calibration!$C$11</f>
        <v>396.34250910674683</v>
      </c>
      <c r="M87" s="3">
        <f>'6E'!K116</f>
        <v>473.59076978364641</v>
      </c>
      <c r="N87" s="3">
        <f>'6E'!L116</f>
        <v>749.51921657158198</v>
      </c>
      <c r="O87" s="3">
        <f t="shared" si="8"/>
        <v>0.43748542968352333</v>
      </c>
      <c r="Q87" s="3">
        <f>AVERAGE('7E'!$J230:$J260) + Calibration!$C$11</f>
        <v>399.95149896116823</v>
      </c>
      <c r="R87" s="3">
        <f>'7E'!K260</f>
        <v>620.21253635455685</v>
      </c>
      <c r="S87" s="3">
        <f>'7E'!L260</f>
        <v>825.00016588139397</v>
      </c>
      <c r="T87" s="3">
        <f t="shared" si="9"/>
        <v>1.2474196019717134</v>
      </c>
    </row>
    <row r="88" spans="1:20" x14ac:dyDescent="0.25">
      <c r="A88" s="3">
        <f t="shared" si="10"/>
        <v>9.5833333333333321</v>
      </c>
      <c r="B88" s="3">
        <f>AVERAGE('4E'!$J87:$J117) + Calibration!$C$11</f>
        <v>401.16835228582738</v>
      </c>
      <c r="C88" s="2">
        <f>'4E'!K117</f>
        <v>449.11333327809001</v>
      </c>
      <c r="D88" s="2">
        <f>'4E'!L117</f>
        <v>701.41090941928485</v>
      </c>
      <c r="E88" s="3">
        <f t="shared" si="6"/>
        <v>0.27153013448807445</v>
      </c>
      <c r="G88" s="3">
        <f>AVERAGE('5E'!$J87:$J117) + Calibration!$C$11</f>
        <v>403.24392041521668</v>
      </c>
      <c r="H88" s="3">
        <f>'5E'!K117</f>
        <v>460.92721447558347</v>
      </c>
      <c r="I88" s="3">
        <f>'5E'!L117</f>
        <v>720.12656641240892</v>
      </c>
      <c r="J88" s="3">
        <f t="shared" si="7"/>
        <v>0.32668179796450852</v>
      </c>
      <c r="L88" s="3">
        <f>AVERAGE('6E'!$J87:$J117) + Calibration!$C$11</f>
        <v>396.30887283990648</v>
      </c>
      <c r="M88" s="3">
        <f>'6E'!K117</f>
        <v>474.23807021373892</v>
      </c>
      <c r="N88" s="3">
        <f>'6E'!L117</f>
        <v>754.83709914545091</v>
      </c>
      <c r="O88" s="3">
        <f t="shared" si="8"/>
        <v>0.44134182568305214</v>
      </c>
      <c r="Q88" s="3">
        <f>AVERAGE('7E'!$J231:$J261) + Calibration!$C$11</f>
        <v>400.37888012230138</v>
      </c>
      <c r="R88" s="3">
        <f>'7E'!K261</f>
        <v>562.51866451604451</v>
      </c>
      <c r="S88" s="3">
        <f>'7E'!L261</f>
        <v>827.43233451686433</v>
      </c>
      <c r="T88" s="3">
        <f t="shared" si="9"/>
        <v>0.91825748078626557</v>
      </c>
    </row>
    <row r="89" spans="1:20" x14ac:dyDescent="0.25">
      <c r="A89" s="3">
        <f t="shared" si="10"/>
        <v>9.6666666666666661</v>
      </c>
      <c r="B89" s="3">
        <f>AVERAGE('4E'!$J88:$J118) + Calibration!$C$11</f>
        <v>401.12482373257967</v>
      </c>
      <c r="C89" s="2">
        <f>'4E'!K118</f>
        <v>444.74380958925866</v>
      </c>
      <c r="D89" s="2">
        <f>'4E'!L118</f>
        <v>702.31783925194668</v>
      </c>
      <c r="E89" s="3">
        <f t="shared" si="6"/>
        <v>0.24703042635075462</v>
      </c>
      <c r="G89" s="3">
        <f>AVERAGE('5E'!$J88:$J118) + Calibration!$C$11</f>
        <v>402.76311722725916</v>
      </c>
      <c r="H89" s="3">
        <f>'5E'!K118</f>
        <v>455.91034180639645</v>
      </c>
      <c r="I89" s="3">
        <f>'5E'!L118</f>
        <v>719.92046342235994</v>
      </c>
      <c r="J89" s="3">
        <f t="shared" si="7"/>
        <v>0.30099236122275103</v>
      </c>
      <c r="L89" s="3">
        <f>AVERAGE('6E'!$J88:$J118) + Calibration!$C$11</f>
        <v>396.40384698088485</v>
      </c>
      <c r="M89" s="3">
        <f>'6E'!K118</f>
        <v>461.7768400358899</v>
      </c>
      <c r="N89" s="3">
        <f>'6E'!L118</f>
        <v>759.08312744624504</v>
      </c>
      <c r="O89" s="3">
        <f t="shared" si="8"/>
        <v>0.37023140334497362</v>
      </c>
      <c r="Q89" s="3">
        <f>AVERAGE('7E'!$J232:$J262) + Calibration!$C$11</f>
        <v>400.66775759990082</v>
      </c>
      <c r="R89" s="3">
        <f>'7E'!K262</f>
        <v>515.54625654012034</v>
      </c>
      <c r="S89" s="3">
        <f>'7E'!L262</f>
        <v>826.97894586474092</v>
      </c>
      <c r="T89" s="3">
        <f t="shared" si="9"/>
        <v>0.65059936663776863</v>
      </c>
    </row>
    <row r="90" spans="1:20" x14ac:dyDescent="0.25">
      <c r="A90" s="3">
        <f t="shared" si="10"/>
        <v>9.75</v>
      </c>
      <c r="B90" s="3">
        <f>AVERAGE('4E'!$J89:$J119) + Calibration!$C$11</f>
        <v>400.82407377010986</v>
      </c>
      <c r="C90" s="2">
        <f>'4E'!K119</f>
        <v>449.11333327809001</v>
      </c>
      <c r="D90" s="2">
        <f>'4E'!L119</f>
        <v>696.95872865976673</v>
      </c>
      <c r="E90" s="3">
        <f t="shared" si="6"/>
        <v>0.27347991087215978</v>
      </c>
      <c r="G90" s="3">
        <f>AVERAGE('5E'!$J89:$J119) + Calibration!$C$11</f>
        <v>402.379265806543</v>
      </c>
      <c r="H90" s="3">
        <f>'5E'!K119</f>
        <v>454.57522979741879</v>
      </c>
      <c r="I90" s="3">
        <f>'5E'!L119</f>
        <v>718.80738113097414</v>
      </c>
      <c r="J90" s="3">
        <f t="shared" si="7"/>
        <v>0.29560502119010951</v>
      </c>
      <c r="L90" s="3">
        <f>AVERAGE('6E'!$J89:$J119) + Calibration!$C$11</f>
        <v>396.51069222170275</v>
      </c>
      <c r="M90" s="3">
        <f>'6E'!K119</f>
        <v>456.55769078675206</v>
      </c>
      <c r="N90" s="3">
        <f>'6E'!L119</f>
        <v>756.85706180082343</v>
      </c>
      <c r="O90" s="3">
        <f t="shared" si="8"/>
        <v>0.34006832954223692</v>
      </c>
      <c r="Q90" s="3">
        <f>AVERAGE('7E'!$J233:$J263) + Calibration!$C$11</f>
        <v>400.82802625257386</v>
      </c>
      <c r="R90" s="3">
        <f>'7E'!K263</f>
        <v>490.42152365032689</v>
      </c>
      <c r="S90" s="3">
        <f>'7E'!L263</f>
        <v>827.63844162930286</v>
      </c>
      <c r="T90" s="3">
        <f t="shared" si="9"/>
        <v>0.50740106459933265</v>
      </c>
    </row>
    <row r="91" spans="1:20" x14ac:dyDescent="0.25">
      <c r="A91" s="3">
        <f t="shared" si="10"/>
        <v>9.8333333333333339</v>
      </c>
      <c r="B91" s="3">
        <f>AVERAGE('4E'!$J90:$J120) + Calibration!$C$11</f>
        <v>400.60048961703592</v>
      </c>
      <c r="C91" s="2">
        <f>'4E'!K120</f>
        <v>444.54152896345272</v>
      </c>
      <c r="D91" s="2">
        <f>'4E'!L120</f>
        <v>697.41221624924037</v>
      </c>
      <c r="E91" s="3">
        <f t="shared" si="6"/>
        <v>0.24885433420452924</v>
      </c>
      <c r="G91" s="3">
        <f>AVERAGE('5E'!$J90:$J120) + Calibration!$C$11</f>
        <v>401.88659132088435</v>
      </c>
      <c r="H91" s="3">
        <f>'5E'!K120</f>
        <v>450.00342548278138</v>
      </c>
      <c r="I91" s="3">
        <f>'5E'!L120</f>
        <v>716.12782377368933</v>
      </c>
      <c r="J91" s="3">
        <f t="shared" si="7"/>
        <v>0.27250340245684396</v>
      </c>
      <c r="L91" s="3">
        <f>AVERAGE('6E'!$J90:$J120) + Calibration!$C$11</f>
        <v>396.39395330944666</v>
      </c>
      <c r="M91" s="3">
        <f>'6E'!K120</f>
        <v>459.18749671058583</v>
      </c>
      <c r="N91" s="3">
        <f>'6E'!L120</f>
        <v>755.08443427620045</v>
      </c>
      <c r="O91" s="3">
        <f t="shared" si="8"/>
        <v>0.35562302730802309</v>
      </c>
      <c r="Q91" s="3">
        <f>AVERAGE('7E'!$J234:$J264) + Calibration!$C$11</f>
        <v>400.94674279109279</v>
      </c>
      <c r="R91" s="3">
        <f>'7E'!K264</f>
        <v>496.08569674960631</v>
      </c>
      <c r="S91" s="3">
        <f>'7E'!L264</f>
        <v>820.30064586873652</v>
      </c>
      <c r="T91" s="3">
        <f t="shared" si="9"/>
        <v>0.53880703316117384</v>
      </c>
    </row>
    <row r="92" spans="1:20" x14ac:dyDescent="0.25">
      <c r="A92" s="3">
        <f t="shared" si="10"/>
        <v>9.9166666666666679</v>
      </c>
      <c r="B92" s="3">
        <f>AVERAGE('4E'!$J91:$J121) + Calibration!$C$11</f>
        <v>400.41845757811598</v>
      </c>
      <c r="C92" s="2">
        <f>'4E'!K121</f>
        <v>443.20636840421179</v>
      </c>
      <c r="D92" s="2">
        <f>'4E'!L121</f>
        <v>697.65955137999003</v>
      </c>
      <c r="E92" s="3">
        <f t="shared" si="6"/>
        <v>0.24232374151839756</v>
      </c>
      <c r="G92" s="3">
        <f>AVERAGE('5E'!$J91:$J121) + Calibration!$C$11</f>
        <v>401.42755290420473</v>
      </c>
      <c r="H92" s="3">
        <f>'5E'!K121</f>
        <v>449.55835712823176</v>
      </c>
      <c r="I92" s="3">
        <f>'5E'!L121</f>
        <v>715.22089806341717</v>
      </c>
      <c r="J92" s="3">
        <f t="shared" si="7"/>
        <v>0.27258252007813527</v>
      </c>
      <c r="L92" s="3">
        <f>AVERAGE('6E'!$J91:$J121) + Calibration!$C$11</f>
        <v>396.34053009545306</v>
      </c>
      <c r="M92" s="3">
        <f>'6E'!K121</f>
        <v>458.94475348625014</v>
      </c>
      <c r="N92" s="3">
        <f>'6E'!L121</f>
        <v>754.42483957428828</v>
      </c>
      <c r="O92" s="3">
        <f t="shared" si="8"/>
        <v>0.35455083816944005</v>
      </c>
      <c r="Q92" s="3">
        <f>AVERAGE('7E'!$J235:$J265) + Calibration!$C$11</f>
        <v>401.05358822977229</v>
      </c>
      <c r="R92" s="3">
        <f>'7E'!K265</f>
        <v>504.82474412726913</v>
      </c>
      <c r="S92" s="3">
        <f>'7E'!L265</f>
        <v>818.98146058730163</v>
      </c>
      <c r="T92" s="3">
        <f t="shared" si="9"/>
        <v>0.58769438080239234</v>
      </c>
    </row>
    <row r="93" spans="1:20" x14ac:dyDescent="0.25">
      <c r="B93" s="3">
        <f>AVERAGE(B2:B92)</f>
        <v>401.62969631507906</v>
      </c>
      <c r="D93" s="3">
        <f>AVERAGE(D2:D92)</f>
        <v>704.22146395063953</v>
      </c>
      <c r="G93" s="3">
        <f>AVERAGE(G2:G92)</f>
        <v>401.14473987013895</v>
      </c>
      <c r="I93" s="3">
        <f>AVERAGE(I2:I92)</f>
        <v>727.07827913446215</v>
      </c>
      <c r="L93" s="3">
        <f>AVERAGE(L2:L92)</f>
        <v>399.28802816119889</v>
      </c>
      <c r="N93" s="3">
        <f>AVERAGE(N2:N92)</f>
        <v>772.49419176248034</v>
      </c>
      <c r="Q93" s="3">
        <f>AVERAGE(Q2:Q92)</f>
        <v>398.99690581672371</v>
      </c>
      <c r="S93" s="3">
        <f>AVERAGE(S2:S92)</f>
        <v>852.55099810000752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41745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-0.44444399340073915</v>
      </c>
      <c r="D11" s="2">
        <f>AVERAGE(E11:E14)</f>
        <v>400.44444399340074</v>
      </c>
      <c r="E11" s="2">
        <f>AVERAGE('7E'!N2)</f>
        <v>400.17180711400761</v>
      </c>
    </row>
    <row r="12" spans="1:5" x14ac:dyDescent="0.25">
      <c r="E12" s="2">
        <f>'6E'!N2</f>
        <v>399.04329874044492</v>
      </c>
    </row>
    <row r="13" spans="1:5" x14ac:dyDescent="0.25">
      <c r="E13" s="2">
        <f>'5E'!N2</f>
        <v>401.14460537390744</v>
      </c>
    </row>
    <row r="14" spans="1:5" x14ac:dyDescent="0.25">
      <c r="E14" s="2">
        <f>'4E'!N2</f>
        <v>401.41806474524282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6E</vt:lpstr>
      <vt:lpstr>5E</vt:lpstr>
      <vt:lpstr>4E</vt:lpstr>
      <vt:lpstr>4E - 5E - 6E - 7E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2015-04-24T04:02:51Z</dcterms:modified>
</cp:coreProperties>
</file>